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rozyc\Desktop\Verita\PAGINA HUEVO\2026\"/>
    </mc:Choice>
  </mc:AlternateContent>
  <bookViews>
    <workbookView xWindow="0" yWindow="0" windowWidth="19200" windowHeight="7050"/>
  </bookViews>
  <sheets>
    <sheet name="Pcia. Buenos Aires" sheetId="6" r:id="rId1"/>
    <sheet name="Pcia. Rio Negro" sheetId="7" r:id="rId2"/>
    <sheet name="Pcia. Chubut" sheetId="8" r:id="rId3"/>
    <sheet name="Pcia. Santa Cruz" sheetId="9" r:id="rId4"/>
    <sheet name="Pcia. Tierra del Fuego" sheetId="10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9" l="1"/>
  <c r="A1" i="7" l="1"/>
  <c r="A1" i="10" l="1"/>
  <c r="A1" i="8"/>
</calcChain>
</file>

<file path=xl/sharedStrings.xml><?xml version="1.0" encoding="utf-8"?>
<sst xmlns="http://schemas.openxmlformats.org/spreadsheetml/2006/main" count="512" uniqueCount="129">
  <si>
    <t>Puerto</t>
  </si>
  <si>
    <t>Especie</t>
  </si>
  <si>
    <t>Enero</t>
  </si>
  <si>
    <t>Total</t>
  </si>
  <si>
    <t>Anchoa de banco</t>
  </si>
  <si>
    <t>Bagre</t>
  </si>
  <si>
    <t>Corvina blanca</t>
  </si>
  <si>
    <t>Gatuzo</t>
  </si>
  <si>
    <t>Lenguados nep</t>
  </si>
  <si>
    <t>Pampanito</t>
  </si>
  <si>
    <t>Pescadilla</t>
  </si>
  <si>
    <t>Pez ángel</t>
  </si>
  <si>
    <t>Pez palo</t>
  </si>
  <si>
    <t>Rayas nep</t>
  </si>
  <si>
    <t>Abadejo</t>
  </si>
  <si>
    <t>Bacalao austral</t>
  </si>
  <si>
    <t>Merluza hubbsi S41</t>
  </si>
  <si>
    <t>Rubio</t>
  </si>
  <si>
    <t>Langostino</t>
  </si>
  <si>
    <t>Calamar Illex</t>
  </si>
  <si>
    <t>Calamar Loligo</t>
  </si>
  <si>
    <t>MAR DEL PLATA</t>
  </si>
  <si>
    <t>Besugo</t>
  </si>
  <si>
    <t>Caballa N39</t>
  </si>
  <si>
    <t>Caballa S39</t>
  </si>
  <si>
    <t>Chernia</t>
  </si>
  <si>
    <t>Merluza hubbsi GSM</t>
  </si>
  <si>
    <t>Merluza hubbsi N41 ZEEA</t>
  </si>
  <si>
    <t>Merluza negra</t>
  </si>
  <si>
    <t>Mero</t>
  </si>
  <si>
    <t>Palometa</t>
  </si>
  <si>
    <t>Pargo</t>
  </si>
  <si>
    <t>Pez gallo</t>
  </si>
  <si>
    <t>Raya hocicuda / picuda</t>
  </si>
  <si>
    <t>Róbalo</t>
  </si>
  <si>
    <t>Salmón de mar</t>
  </si>
  <si>
    <t>Salmonete</t>
  </si>
  <si>
    <t>Tiburones nep</t>
  </si>
  <si>
    <t>Cangrejo</t>
  </si>
  <si>
    <t>Vieira (callos)</t>
  </si>
  <si>
    <t>Total MAR DEL PLATA</t>
  </si>
  <si>
    <t>NECOCHEA/QUEQUEN</t>
  </si>
  <si>
    <t>Total NECOCHEA/QUEQUEN</t>
  </si>
  <si>
    <t>Lisa</t>
  </si>
  <si>
    <t>Centolla</t>
  </si>
  <si>
    <t>CONG. ARRASTREROS</t>
  </si>
  <si>
    <t>CONG. POTEROS NACIONALES</t>
  </si>
  <si>
    <t>Flota</t>
  </si>
  <si>
    <t>CONG. TRAMPAS</t>
  </si>
  <si>
    <t>TOTAL PCIA BS AS</t>
  </si>
  <si>
    <t>TOTAL PCIA RIO NEGRO</t>
  </si>
  <si>
    <t>Total CONG. ARRASTREROS</t>
  </si>
  <si>
    <t>Total CONG. POTEROS NACIONALES</t>
  </si>
  <si>
    <t>Total CONG. TRAMPAS</t>
  </si>
  <si>
    <t>COMODORO RIVADAVIA</t>
  </si>
  <si>
    <t>Total COMODORO RIVADAVIA</t>
  </si>
  <si>
    <t>PUERTO MADRYN</t>
  </si>
  <si>
    <t>Total PUERTO MADRYN</t>
  </si>
  <si>
    <t>RAWSON</t>
  </si>
  <si>
    <t>Total RAWSON</t>
  </si>
  <si>
    <t>SAN ANTONIO OESTE</t>
  </si>
  <si>
    <t>Total SAN ANTONIO OESTE</t>
  </si>
  <si>
    <t>CALETA OLIVIA/PAULA</t>
  </si>
  <si>
    <t>Total CALETA OLIVIA/PAULA</t>
  </si>
  <si>
    <t>PTO. DESEADO</t>
  </si>
  <si>
    <t>Total PTO. DESEADO</t>
  </si>
  <si>
    <t>USHUAIA</t>
  </si>
  <si>
    <t>Total USHUAIA</t>
  </si>
  <si>
    <t>SAN CLEMENTE DEL TUYÚ</t>
  </si>
  <si>
    <t>Total SAN CLEMENTE DEL TUYÚ</t>
  </si>
  <si>
    <t>Granadero</t>
  </si>
  <si>
    <t>Polaca</t>
  </si>
  <si>
    <t>Castañeta</t>
  </si>
  <si>
    <t>Jurel</t>
  </si>
  <si>
    <t>Merluza hubbsi N41 CTMFM</t>
  </si>
  <si>
    <t>Merluza de cola</t>
  </si>
  <si>
    <t>Notothenia</t>
  </si>
  <si>
    <t>Merluza austral</t>
  </si>
  <si>
    <t>SURIMEROS</t>
  </si>
  <si>
    <t>Total SURIMEROS</t>
  </si>
  <si>
    <t>SAN ANTONIO ESTE</t>
  </si>
  <si>
    <t>Total SAN ANTONIO ESTE</t>
  </si>
  <si>
    <t>Raya espinosa</t>
  </si>
  <si>
    <t>Febrero</t>
  </si>
  <si>
    <t>Pez limón</t>
  </si>
  <si>
    <t>GRAL.LAVALLE</t>
  </si>
  <si>
    <t>Corvina negra</t>
  </si>
  <si>
    <t>Total GRAL.LAVALLE</t>
  </si>
  <si>
    <t>ING. WHITE</t>
  </si>
  <si>
    <t>Total ING. WHITE</t>
  </si>
  <si>
    <t>Bonito</t>
  </si>
  <si>
    <t>Pescadilla real</t>
  </si>
  <si>
    <t>Congrio</t>
  </si>
  <si>
    <t>Sargo</t>
  </si>
  <si>
    <t>Atún barrilete</t>
  </si>
  <si>
    <t>TOTAL PCIA CHUBUT</t>
  </si>
  <si>
    <t>FRESQUEROS RADA O RIA</t>
  </si>
  <si>
    <t>Total FRESQUEROS RADA O RIA</t>
  </si>
  <si>
    <t>Papafigo</t>
  </si>
  <si>
    <t>FRESQUEROS COSTEROS</t>
  </si>
  <si>
    <t>Total FRESQUEROS COSTEROS</t>
  </si>
  <si>
    <t>FRESQUEROS DE ALTURA</t>
  </si>
  <si>
    <t>Total FRESQUEROS DE ALTURA</t>
  </si>
  <si>
    <t>Anchoíta N41</t>
  </si>
  <si>
    <t>TOTAL PCIA SANTA CRUZ</t>
  </si>
  <si>
    <t>TOTAL PCIA TIERRA DEL FUEGO</t>
  </si>
  <si>
    <t>Marzo</t>
  </si>
  <si>
    <t>Brótola</t>
  </si>
  <si>
    <t>Savorín</t>
  </si>
  <si>
    <t>CAMARONES</t>
  </si>
  <si>
    <t>Total CAMARONES</t>
  </si>
  <si>
    <t>Pejerrey</t>
  </si>
  <si>
    <t>Cornalito</t>
  </si>
  <si>
    <t>Caracol</t>
  </si>
  <si>
    <t>Anchoíta S41</t>
  </si>
  <si>
    <t>Cazón</t>
  </si>
  <si>
    <t>Pez luna</t>
  </si>
  <si>
    <t>Saraca</t>
  </si>
  <si>
    <t>Pez sable</t>
  </si>
  <si>
    <t>Otros puertos Bs. As.</t>
  </si>
  <si>
    <t>Total Otros puertos Bs. As.</t>
  </si>
  <si>
    <t>Abril</t>
  </si>
  <si>
    <t>Burriqueta</t>
  </si>
  <si>
    <t>Raya lisa</t>
  </si>
  <si>
    <t>CONG. TANGONEROS</t>
  </si>
  <si>
    <t>Total CONG. TANGONEROS</t>
  </si>
  <si>
    <t>CALETA CORDOVA</t>
  </si>
  <si>
    <t>Total CALETA CORDOVA</t>
  </si>
  <si>
    <t>Desembarques en toneladas del 01/01/2026 al 28/04/2026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</si>
</sst>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0" xfId="0" applyFont="1"/>
    <xf numFmtId="0" fontId="0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Font="1" applyBorder="1"/>
    <xf numFmtId="0" fontId="2" fillId="0" borderId="0" xfId="0" applyFont="1"/>
    <xf numFmtId="0" fontId="3" fillId="0" borderId="0" xfId="0" applyFont="1"/>
    <xf numFmtId="164" fontId="0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0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1" fillId="0" borderId="0" xfId="0" applyFont="1" applyBorder="1"/>
    <xf numFmtId="0" fontId="0" fillId="0" borderId="0" xfId="0" applyBorder="1"/>
    <xf numFmtId="0" fontId="0" fillId="0" borderId="2" xfId="0" applyFont="1" applyBorder="1"/>
    <xf numFmtId="164" fontId="1" fillId="0" borderId="2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8"/>
  <sheetViews>
    <sheetView tabSelected="1" zoomScaleNormal="100" workbookViewId="0"/>
  </sheetViews>
  <sheetFormatPr baseColWidth="10" defaultColWidth="52.5703125" defaultRowHeight="15" x14ac:dyDescent="0.25"/>
  <cols>
    <col min="1" max="1" width="52.85546875" style="2" bestFit="1" customWidth="1"/>
    <col min="2" max="2" width="32.7109375" style="3" bestFit="1" customWidth="1"/>
    <col min="3" max="3" width="25.7109375" style="3" bestFit="1" customWidth="1"/>
    <col min="4" max="7" width="8.140625" style="3" bestFit="1" customWidth="1"/>
    <col min="8" max="8" width="9.140625" style="3" bestFit="1" customWidth="1"/>
    <col min="9" max="16384" width="52.5703125" style="3"/>
  </cols>
  <sheetData>
    <row r="1" spans="1:8" x14ac:dyDescent="0.25">
      <c r="A1" s="2" t="s">
        <v>128</v>
      </c>
    </row>
    <row r="2" spans="1:8" x14ac:dyDescent="0.25">
      <c r="A2" s="7"/>
    </row>
    <row r="3" spans="1:8" x14ac:dyDescent="0.25">
      <c r="A3" s="1" t="s">
        <v>0</v>
      </c>
      <c r="B3" s="1" t="s">
        <v>47</v>
      </c>
      <c r="C3" s="1" t="s">
        <v>1</v>
      </c>
      <c r="D3" s="1" t="s">
        <v>2</v>
      </c>
      <c r="E3" s="1" t="s">
        <v>83</v>
      </c>
      <c r="F3" s="1" t="s">
        <v>106</v>
      </c>
      <c r="G3" s="1" t="s">
        <v>121</v>
      </c>
      <c r="H3" s="1" t="s">
        <v>3</v>
      </c>
    </row>
    <row r="4" spans="1:8" x14ac:dyDescent="0.25">
      <c r="A4" s="1" t="s">
        <v>85</v>
      </c>
      <c r="B4" s="5" t="s">
        <v>99</v>
      </c>
      <c r="C4" s="5" t="s">
        <v>5</v>
      </c>
      <c r="D4" s="10">
        <v>0</v>
      </c>
      <c r="E4" s="10">
        <v>7.39</v>
      </c>
      <c r="F4" s="10">
        <v>5.173</v>
      </c>
      <c r="G4" s="10">
        <v>2.3540000000000001</v>
      </c>
      <c r="H4" s="8">
        <v>14.916999999999998</v>
      </c>
    </row>
    <row r="5" spans="1:8" x14ac:dyDescent="0.25">
      <c r="A5" s="1"/>
      <c r="B5" s="5"/>
      <c r="C5" s="5" t="s">
        <v>107</v>
      </c>
      <c r="D5" s="10">
        <v>0</v>
      </c>
      <c r="E5" s="10">
        <v>0</v>
      </c>
      <c r="F5" s="10">
        <v>8.0000000000000002E-3</v>
      </c>
      <c r="G5" s="10">
        <v>0</v>
      </c>
      <c r="H5" s="8">
        <v>8.0000000000000002E-3</v>
      </c>
    </row>
    <row r="6" spans="1:8" x14ac:dyDescent="0.25">
      <c r="A6" s="1"/>
      <c r="B6" s="5"/>
      <c r="C6" s="5" t="s">
        <v>122</v>
      </c>
      <c r="D6" s="10">
        <v>0</v>
      </c>
      <c r="E6" s="10">
        <v>0</v>
      </c>
      <c r="F6" s="10">
        <v>0</v>
      </c>
      <c r="G6" s="10">
        <v>6.2E-2</v>
      </c>
      <c r="H6" s="8">
        <v>6.2E-2</v>
      </c>
    </row>
    <row r="7" spans="1:8" x14ac:dyDescent="0.25">
      <c r="A7" s="1"/>
      <c r="B7" s="5"/>
      <c r="C7" s="5" t="s">
        <v>6</v>
      </c>
      <c r="D7" s="10">
        <v>0</v>
      </c>
      <c r="E7" s="10">
        <v>10.92</v>
      </c>
      <c r="F7" s="10">
        <v>108.996</v>
      </c>
      <c r="G7" s="10">
        <v>103.92100000000001</v>
      </c>
      <c r="H7" s="8">
        <v>223.83699999999999</v>
      </c>
    </row>
    <row r="8" spans="1:8" x14ac:dyDescent="0.25">
      <c r="A8" s="1"/>
      <c r="B8" s="5"/>
      <c r="C8" s="5" t="s">
        <v>8</v>
      </c>
      <c r="D8" s="10">
        <v>0</v>
      </c>
      <c r="E8" s="10">
        <v>0</v>
      </c>
      <c r="F8" s="10">
        <v>0.23699999999999999</v>
      </c>
      <c r="G8" s="10">
        <v>2.5000000000000001E-2</v>
      </c>
      <c r="H8" s="8">
        <v>0.26200000000000001</v>
      </c>
    </row>
    <row r="9" spans="1:8" s="2" customFormat="1" x14ac:dyDescent="0.25">
      <c r="A9" s="1"/>
      <c r="B9" s="5"/>
      <c r="C9" s="5" t="s">
        <v>43</v>
      </c>
      <c r="D9" s="10">
        <v>0</v>
      </c>
      <c r="E9" s="10">
        <v>0</v>
      </c>
      <c r="F9" s="10">
        <v>0.96399999999999997</v>
      </c>
      <c r="G9" s="10">
        <v>0.41499999999999998</v>
      </c>
      <c r="H9" s="8">
        <v>1.379</v>
      </c>
    </row>
    <row r="10" spans="1:8" x14ac:dyDescent="0.25">
      <c r="A10" s="1"/>
      <c r="B10" s="5"/>
      <c r="C10" s="5" t="s">
        <v>30</v>
      </c>
      <c r="D10" s="10">
        <v>0</v>
      </c>
      <c r="E10" s="10">
        <v>0</v>
      </c>
      <c r="F10" s="10">
        <v>6.0000000000000001E-3</v>
      </c>
      <c r="G10" s="10">
        <v>0</v>
      </c>
      <c r="H10" s="8">
        <v>6.0000000000000001E-3</v>
      </c>
    </row>
    <row r="11" spans="1:8" x14ac:dyDescent="0.25">
      <c r="A11" s="1"/>
      <c r="B11" s="5"/>
      <c r="C11" s="5" t="s">
        <v>111</v>
      </c>
      <c r="D11" s="10">
        <v>0</v>
      </c>
      <c r="E11" s="10">
        <v>0.1</v>
      </c>
      <c r="F11" s="10">
        <v>0.23</v>
      </c>
      <c r="G11" s="10">
        <v>0.28000000000000003</v>
      </c>
      <c r="H11" s="8">
        <v>0.6100000000000001</v>
      </c>
    </row>
    <row r="12" spans="1:8" x14ac:dyDescent="0.25">
      <c r="A12" s="1"/>
      <c r="B12" s="5"/>
      <c r="C12" s="5" t="s">
        <v>91</v>
      </c>
      <c r="D12" s="10">
        <v>0</v>
      </c>
      <c r="E12" s="10">
        <v>0.63500000000000001</v>
      </c>
      <c r="F12" s="10">
        <v>8.4949999999999992</v>
      </c>
      <c r="G12" s="10">
        <v>4.92</v>
      </c>
      <c r="H12" s="8">
        <v>14.049999999999999</v>
      </c>
    </row>
    <row r="13" spans="1:8" x14ac:dyDescent="0.25">
      <c r="A13" s="1"/>
      <c r="B13" s="5"/>
      <c r="C13" s="5" t="s">
        <v>117</v>
      </c>
      <c r="D13" s="10">
        <v>0</v>
      </c>
      <c r="E13" s="10">
        <v>0</v>
      </c>
      <c r="F13" s="10">
        <v>0.1</v>
      </c>
      <c r="G13" s="10">
        <v>0.04</v>
      </c>
      <c r="H13" s="8">
        <v>0.14000000000000001</v>
      </c>
    </row>
    <row r="14" spans="1:8" s="2" customFormat="1" x14ac:dyDescent="0.25">
      <c r="A14" s="1"/>
      <c r="B14" s="5" t="s">
        <v>100</v>
      </c>
      <c r="C14" s="5"/>
      <c r="D14" s="10">
        <v>0</v>
      </c>
      <c r="E14" s="10">
        <v>19.045000000000002</v>
      </c>
      <c r="F14" s="10">
        <v>124.20899999999999</v>
      </c>
      <c r="G14" s="10">
        <v>112.01700000000002</v>
      </c>
      <c r="H14" s="8">
        <v>255.27099999999999</v>
      </c>
    </row>
    <row r="15" spans="1:8" x14ac:dyDescent="0.25">
      <c r="A15" s="1"/>
      <c r="B15" s="5" t="s">
        <v>96</v>
      </c>
      <c r="C15" s="5" t="s">
        <v>4</v>
      </c>
      <c r="D15" s="10">
        <v>0</v>
      </c>
      <c r="E15" s="10">
        <v>0</v>
      </c>
      <c r="F15" s="10">
        <v>3.0000000000000001E-3</v>
      </c>
      <c r="G15" s="10">
        <v>0</v>
      </c>
      <c r="H15" s="8">
        <v>3.0000000000000001E-3</v>
      </c>
    </row>
    <row r="16" spans="1:8" x14ac:dyDescent="0.25">
      <c r="A16" s="1"/>
      <c r="B16" s="5"/>
      <c r="C16" s="5" t="s">
        <v>5</v>
      </c>
      <c r="D16" s="10">
        <v>0</v>
      </c>
      <c r="E16" s="10">
        <v>8.67</v>
      </c>
      <c r="F16" s="10">
        <v>10.728</v>
      </c>
      <c r="G16" s="10">
        <v>8.7840000000000007</v>
      </c>
      <c r="H16" s="8">
        <v>28.182000000000002</v>
      </c>
    </row>
    <row r="17" spans="1:8" x14ac:dyDescent="0.25">
      <c r="A17" s="1"/>
      <c r="B17" s="5"/>
      <c r="C17" s="3" t="s">
        <v>22</v>
      </c>
      <c r="D17" s="10">
        <v>0</v>
      </c>
      <c r="E17" s="10">
        <v>0</v>
      </c>
      <c r="F17" s="10">
        <v>0</v>
      </c>
      <c r="G17" s="10">
        <v>4.2</v>
      </c>
      <c r="H17" s="8">
        <v>4.2</v>
      </c>
    </row>
    <row r="18" spans="1:8" x14ac:dyDescent="0.25">
      <c r="A18" s="1"/>
      <c r="B18" s="5"/>
      <c r="C18" s="5" t="s">
        <v>107</v>
      </c>
      <c r="D18" s="10">
        <v>0</v>
      </c>
      <c r="E18" s="10">
        <v>0</v>
      </c>
      <c r="F18" s="10">
        <v>4.3999999999999997E-2</v>
      </c>
      <c r="G18" s="10">
        <v>3.3000000000000002E-2</v>
      </c>
      <c r="H18" s="8">
        <v>7.6999999999999999E-2</v>
      </c>
    </row>
    <row r="19" spans="1:8" x14ac:dyDescent="0.25">
      <c r="A19" s="1"/>
      <c r="B19" s="5"/>
      <c r="C19" s="5" t="s">
        <v>122</v>
      </c>
      <c r="D19" s="10">
        <v>0</v>
      </c>
      <c r="E19" s="10">
        <v>0</v>
      </c>
      <c r="F19" s="10">
        <v>0.127</v>
      </c>
      <c r="G19" s="10">
        <v>0.17</v>
      </c>
      <c r="H19" s="8">
        <v>0.29700000000000004</v>
      </c>
    </row>
    <row r="20" spans="1:8" x14ac:dyDescent="0.25">
      <c r="A20" s="1"/>
      <c r="B20" s="5"/>
      <c r="C20" s="5" t="s">
        <v>92</v>
      </c>
      <c r="D20" s="8">
        <v>0</v>
      </c>
      <c r="E20" s="8">
        <v>0</v>
      </c>
      <c r="F20" s="8">
        <v>2.464</v>
      </c>
      <c r="G20" s="8">
        <v>0</v>
      </c>
      <c r="H20" s="8">
        <v>2.464</v>
      </c>
    </row>
    <row r="21" spans="1:8" x14ac:dyDescent="0.25">
      <c r="A21" s="1"/>
      <c r="B21" s="5"/>
      <c r="C21" s="5" t="s">
        <v>6</v>
      </c>
      <c r="D21" s="8">
        <v>0</v>
      </c>
      <c r="E21" s="8">
        <v>45.032000000000004</v>
      </c>
      <c r="F21" s="8">
        <v>183.83399999999997</v>
      </c>
      <c r="G21" s="8">
        <v>264.29399999999998</v>
      </c>
      <c r="H21" s="8">
        <v>493.15999999999997</v>
      </c>
    </row>
    <row r="22" spans="1:8" x14ac:dyDescent="0.25">
      <c r="A22" s="1"/>
      <c r="B22" s="5"/>
      <c r="C22" s="5" t="s">
        <v>86</v>
      </c>
      <c r="D22" s="8">
        <v>0</v>
      </c>
      <c r="E22" s="8">
        <v>1.504</v>
      </c>
      <c r="F22" s="8">
        <v>2.1120000000000001</v>
      </c>
      <c r="G22" s="8">
        <v>1.95</v>
      </c>
      <c r="H22" s="8">
        <v>5.5659999999999998</v>
      </c>
    </row>
    <row r="23" spans="1:8" x14ac:dyDescent="0.25">
      <c r="A23" s="1"/>
      <c r="B23" s="5"/>
      <c r="C23" s="5" t="s">
        <v>8</v>
      </c>
      <c r="D23" s="8">
        <v>0</v>
      </c>
      <c r="E23" s="8">
        <v>3.2000000000000001E-2</v>
      </c>
      <c r="F23" s="8">
        <v>0.39500000000000002</v>
      </c>
      <c r="G23" s="8">
        <v>0.14699999999999999</v>
      </c>
      <c r="H23" s="8">
        <v>0.57400000000000007</v>
      </c>
    </row>
    <row r="24" spans="1:8" x14ac:dyDescent="0.25">
      <c r="A24" s="1"/>
      <c r="B24" s="5"/>
      <c r="C24" s="5" t="s">
        <v>43</v>
      </c>
      <c r="D24" s="8">
        <v>0</v>
      </c>
      <c r="E24" s="8">
        <v>1.728</v>
      </c>
      <c r="F24" s="8">
        <v>3.7890000000000001</v>
      </c>
      <c r="G24" s="8">
        <v>0.41499999999999998</v>
      </c>
      <c r="H24" s="8">
        <v>5.9320000000000004</v>
      </c>
    </row>
    <row r="25" spans="1:8" x14ac:dyDescent="0.25">
      <c r="A25" s="1"/>
      <c r="B25" s="5"/>
      <c r="C25" s="5" t="s">
        <v>98</v>
      </c>
      <c r="D25" s="8">
        <v>0</v>
      </c>
      <c r="E25" s="8">
        <v>0</v>
      </c>
      <c r="F25" s="8">
        <v>2.9000000000000001E-2</v>
      </c>
      <c r="G25" s="8">
        <v>0</v>
      </c>
      <c r="H25" s="8">
        <v>2.9000000000000001E-2</v>
      </c>
    </row>
    <row r="26" spans="1:8" x14ac:dyDescent="0.25">
      <c r="A26" s="1"/>
      <c r="B26" s="5"/>
      <c r="C26" s="5" t="s">
        <v>111</v>
      </c>
      <c r="D26" s="8">
        <v>0</v>
      </c>
      <c r="E26" s="8">
        <v>0.1</v>
      </c>
      <c r="F26" s="8">
        <v>0.34200000000000003</v>
      </c>
      <c r="G26" s="8">
        <v>0.41</v>
      </c>
      <c r="H26" s="8">
        <v>0.85200000000000009</v>
      </c>
    </row>
    <row r="27" spans="1:8" x14ac:dyDescent="0.25">
      <c r="A27" s="1"/>
      <c r="B27" s="5"/>
      <c r="C27" s="5" t="s">
        <v>10</v>
      </c>
      <c r="D27" s="8">
        <v>0</v>
      </c>
      <c r="E27" s="8">
        <v>0</v>
      </c>
      <c r="F27" s="8">
        <v>0</v>
      </c>
      <c r="G27" s="8">
        <v>0.11499999999999999</v>
      </c>
      <c r="H27" s="8">
        <v>0.11499999999999999</v>
      </c>
    </row>
    <row r="28" spans="1:8" x14ac:dyDescent="0.25">
      <c r="A28" s="1"/>
      <c r="B28" s="5"/>
      <c r="C28" s="5" t="s">
        <v>91</v>
      </c>
      <c r="D28" s="8">
        <v>0</v>
      </c>
      <c r="E28" s="8">
        <v>0.73099999999999998</v>
      </c>
      <c r="F28" s="8">
        <v>11.178999999999998</v>
      </c>
      <c r="G28" s="8">
        <v>21.823000000000004</v>
      </c>
      <c r="H28" s="8">
        <v>33.733000000000004</v>
      </c>
    </row>
    <row r="29" spans="1:8" x14ac:dyDescent="0.25">
      <c r="A29" s="1"/>
      <c r="B29" s="5"/>
      <c r="C29" s="5" t="s">
        <v>116</v>
      </c>
      <c r="D29" s="8">
        <v>0</v>
      </c>
      <c r="E29" s="8">
        <v>0</v>
      </c>
      <c r="F29" s="8">
        <v>0.104</v>
      </c>
      <c r="G29" s="8">
        <v>0</v>
      </c>
      <c r="H29" s="8">
        <v>0.104</v>
      </c>
    </row>
    <row r="30" spans="1:8" x14ac:dyDescent="0.25">
      <c r="A30" s="1"/>
      <c r="B30" s="5"/>
      <c r="C30" s="5" t="s">
        <v>13</v>
      </c>
      <c r="D30" s="8">
        <v>0</v>
      </c>
      <c r="E30" s="8">
        <v>0</v>
      </c>
      <c r="F30" s="8">
        <v>0</v>
      </c>
      <c r="G30" s="8">
        <v>2.214</v>
      </c>
      <c r="H30" s="8">
        <v>2.214</v>
      </c>
    </row>
    <row r="31" spans="1:8" x14ac:dyDescent="0.25">
      <c r="A31" s="1"/>
      <c r="B31" s="5"/>
      <c r="C31" s="5" t="s">
        <v>117</v>
      </c>
      <c r="D31" s="8">
        <v>0</v>
      </c>
      <c r="E31" s="8">
        <v>0</v>
      </c>
      <c r="F31" s="8">
        <v>0.30500000000000005</v>
      </c>
      <c r="G31" s="8">
        <v>0.12</v>
      </c>
      <c r="H31" s="8">
        <v>0.42500000000000004</v>
      </c>
    </row>
    <row r="32" spans="1:8" x14ac:dyDescent="0.25">
      <c r="A32" s="1"/>
      <c r="B32" s="5" t="s">
        <v>97</v>
      </c>
      <c r="C32" s="5"/>
      <c r="D32" s="8">
        <v>0</v>
      </c>
      <c r="E32" s="8">
        <v>57.829000000000001</v>
      </c>
      <c r="F32" s="8">
        <v>215.45500000000001</v>
      </c>
      <c r="G32" s="8">
        <v>304.67500000000001</v>
      </c>
      <c r="H32" s="8">
        <v>577.95899999999995</v>
      </c>
    </row>
    <row r="33" spans="1:8" x14ac:dyDescent="0.25">
      <c r="A33" s="1" t="s">
        <v>87</v>
      </c>
      <c r="B33" s="5"/>
      <c r="C33" s="5"/>
      <c r="D33" s="9">
        <v>0</v>
      </c>
      <c r="E33" s="9">
        <v>76.873999999999995</v>
      </c>
      <c r="F33" s="9">
        <v>339.66399999999993</v>
      </c>
      <c r="G33" s="9">
        <v>416.69200000000006</v>
      </c>
      <c r="H33" s="9">
        <v>833.2299999999999</v>
      </c>
    </row>
    <row r="34" spans="1:8" x14ac:dyDescent="0.25">
      <c r="A34" s="1" t="s">
        <v>88</v>
      </c>
      <c r="B34" s="5" t="s">
        <v>45</v>
      </c>
      <c r="C34" s="5" t="s">
        <v>14</v>
      </c>
      <c r="D34" s="8">
        <v>0</v>
      </c>
      <c r="E34" s="8">
        <v>4.8819999999999997</v>
      </c>
      <c r="F34" s="8">
        <v>9.6000000000000002E-2</v>
      </c>
      <c r="G34" s="8">
        <v>0</v>
      </c>
      <c r="H34" s="8">
        <v>4.9779999999999998</v>
      </c>
    </row>
    <row r="35" spans="1:8" x14ac:dyDescent="0.25">
      <c r="A35" s="1"/>
      <c r="B35" s="5"/>
      <c r="C35" s="5" t="s">
        <v>19</v>
      </c>
      <c r="D35" s="8">
        <v>0</v>
      </c>
      <c r="E35" s="8">
        <v>835.14499999999987</v>
      </c>
      <c r="F35" s="8">
        <v>1240.6650000000004</v>
      </c>
      <c r="G35" s="8">
        <v>0</v>
      </c>
      <c r="H35" s="8">
        <v>2075.8100000000004</v>
      </c>
    </row>
    <row r="36" spans="1:8" x14ac:dyDescent="0.25">
      <c r="A36" s="1"/>
      <c r="B36" s="5"/>
      <c r="C36" s="5" t="s">
        <v>16</v>
      </c>
      <c r="D36" s="8">
        <v>0</v>
      </c>
      <c r="E36" s="8">
        <v>113.12899999999999</v>
      </c>
      <c r="F36" s="8">
        <v>231.69800000000001</v>
      </c>
      <c r="G36" s="8">
        <v>0</v>
      </c>
      <c r="H36" s="8">
        <v>344.827</v>
      </c>
    </row>
    <row r="37" spans="1:8" x14ac:dyDescent="0.25">
      <c r="A37" s="1"/>
      <c r="B37" s="5"/>
      <c r="C37" s="5" t="s">
        <v>9</v>
      </c>
      <c r="D37" s="8">
        <v>0</v>
      </c>
      <c r="E37" s="8">
        <v>0</v>
      </c>
      <c r="F37" s="8">
        <v>0.153</v>
      </c>
      <c r="G37" s="8">
        <v>0</v>
      </c>
      <c r="H37" s="8">
        <v>0.153</v>
      </c>
    </row>
    <row r="38" spans="1:8" x14ac:dyDescent="0.25">
      <c r="A38" s="1"/>
      <c r="B38" s="5" t="s">
        <v>51</v>
      </c>
      <c r="C38" s="5"/>
      <c r="D38" s="8">
        <v>0</v>
      </c>
      <c r="E38" s="8">
        <v>953.15599999999984</v>
      </c>
      <c r="F38" s="8">
        <v>1472.6120000000005</v>
      </c>
      <c r="G38" s="8">
        <v>0</v>
      </c>
      <c r="H38" s="8">
        <v>2425.7680000000005</v>
      </c>
    </row>
    <row r="39" spans="1:8" x14ac:dyDescent="0.25">
      <c r="A39" s="1"/>
      <c r="B39" s="5" t="s">
        <v>46</v>
      </c>
      <c r="C39" s="5" t="s">
        <v>19</v>
      </c>
      <c r="D39" s="8">
        <v>0</v>
      </c>
      <c r="E39" s="8">
        <v>0</v>
      </c>
      <c r="F39" s="8">
        <v>474.47299999999996</v>
      </c>
      <c r="G39" s="8">
        <v>511.99499999999995</v>
      </c>
      <c r="H39" s="8">
        <v>986.46799999999985</v>
      </c>
    </row>
    <row r="40" spans="1:8" x14ac:dyDescent="0.25">
      <c r="A40" s="1"/>
      <c r="B40" s="5" t="s">
        <v>52</v>
      </c>
      <c r="C40" s="5"/>
      <c r="D40" s="8">
        <v>0</v>
      </c>
      <c r="E40" s="8">
        <v>0</v>
      </c>
      <c r="F40" s="8">
        <v>474.47299999999996</v>
      </c>
      <c r="G40" s="8">
        <v>511.99499999999995</v>
      </c>
      <c r="H40" s="8">
        <v>986.46799999999985</v>
      </c>
    </row>
    <row r="41" spans="1:8" x14ac:dyDescent="0.25">
      <c r="A41" s="1"/>
      <c r="B41" s="5" t="s">
        <v>96</v>
      </c>
      <c r="C41" s="5" t="s">
        <v>6</v>
      </c>
      <c r="D41" s="8">
        <v>0</v>
      </c>
      <c r="E41" s="8">
        <v>0</v>
      </c>
      <c r="F41" s="8">
        <v>0.3</v>
      </c>
      <c r="G41" s="8">
        <v>0.3</v>
      </c>
      <c r="H41" s="8">
        <v>0.6</v>
      </c>
    </row>
    <row r="42" spans="1:8" x14ac:dyDescent="0.25">
      <c r="A42" s="1"/>
      <c r="B42" s="5"/>
      <c r="C42" s="5" t="s">
        <v>7</v>
      </c>
      <c r="D42" s="8">
        <v>0</v>
      </c>
      <c r="E42" s="8">
        <v>0</v>
      </c>
      <c r="F42" s="8">
        <v>0.33</v>
      </c>
      <c r="G42" s="8">
        <v>0</v>
      </c>
      <c r="H42" s="8">
        <v>0.33</v>
      </c>
    </row>
    <row r="43" spans="1:8" x14ac:dyDescent="0.25">
      <c r="A43" s="1"/>
      <c r="B43" s="5"/>
      <c r="C43" s="5" t="s">
        <v>10</v>
      </c>
      <c r="D43" s="8">
        <v>0</v>
      </c>
      <c r="E43" s="8">
        <v>0</v>
      </c>
      <c r="F43" s="8">
        <v>1.74</v>
      </c>
      <c r="G43" s="8">
        <v>4.218</v>
      </c>
      <c r="H43" s="8">
        <v>5.9580000000000002</v>
      </c>
    </row>
    <row r="44" spans="1:8" x14ac:dyDescent="0.25">
      <c r="A44" s="1"/>
      <c r="B44" s="5"/>
      <c r="C44" s="5" t="s">
        <v>123</v>
      </c>
      <c r="D44" s="8">
        <v>0</v>
      </c>
      <c r="E44" s="8">
        <v>0</v>
      </c>
      <c r="F44" s="8">
        <v>0.24</v>
      </c>
      <c r="G44" s="8">
        <v>0.78400000000000003</v>
      </c>
      <c r="H44" s="8">
        <v>1.024</v>
      </c>
    </row>
    <row r="45" spans="1:8" x14ac:dyDescent="0.25">
      <c r="A45" s="1"/>
      <c r="B45" s="5" t="s">
        <v>97</v>
      </c>
      <c r="C45" s="5"/>
      <c r="D45" s="8">
        <v>0</v>
      </c>
      <c r="E45" s="8">
        <v>0</v>
      </c>
      <c r="F45" s="8">
        <v>2.6100000000000003</v>
      </c>
      <c r="G45" s="8">
        <v>5.3019999999999996</v>
      </c>
      <c r="H45" s="8">
        <v>7.9119999999999999</v>
      </c>
    </row>
    <row r="46" spans="1:8" x14ac:dyDescent="0.25">
      <c r="A46" s="1" t="s">
        <v>89</v>
      </c>
      <c r="B46" s="5"/>
      <c r="C46" s="5"/>
      <c r="D46" s="9">
        <v>0</v>
      </c>
      <c r="E46" s="9">
        <v>953.15599999999984</v>
      </c>
      <c r="F46" s="9">
        <v>1949.6950000000004</v>
      </c>
      <c r="G46" s="9">
        <v>517.29699999999991</v>
      </c>
      <c r="H46" s="9">
        <v>3420.1480000000001</v>
      </c>
    </row>
    <row r="47" spans="1:8" x14ac:dyDescent="0.25">
      <c r="A47" s="1" t="s">
        <v>21</v>
      </c>
      <c r="B47" s="5" t="s">
        <v>45</v>
      </c>
      <c r="C47" s="5" t="s">
        <v>14</v>
      </c>
      <c r="D47" s="8">
        <v>7.9240000000000004</v>
      </c>
      <c r="E47" s="8">
        <v>60.730999999999995</v>
      </c>
      <c r="F47" s="8">
        <v>67.123000000000019</v>
      </c>
      <c r="G47" s="8">
        <v>36.364000000000004</v>
      </c>
      <c r="H47" s="8">
        <v>172.14200000000002</v>
      </c>
    </row>
    <row r="48" spans="1:8" x14ac:dyDescent="0.25">
      <c r="A48" s="1"/>
      <c r="B48" s="5"/>
      <c r="C48" s="5" t="s">
        <v>114</v>
      </c>
      <c r="D48" s="8">
        <v>0</v>
      </c>
      <c r="E48" s="8">
        <v>0</v>
      </c>
      <c r="F48" s="8">
        <v>1.044</v>
      </c>
      <c r="G48" s="8">
        <v>0</v>
      </c>
      <c r="H48" s="8">
        <v>1.044</v>
      </c>
    </row>
    <row r="49" spans="1:8" x14ac:dyDescent="0.25">
      <c r="A49" s="1"/>
      <c r="B49" s="5"/>
      <c r="C49" s="5" t="s">
        <v>15</v>
      </c>
      <c r="D49" s="8">
        <v>0</v>
      </c>
      <c r="E49" s="8">
        <v>4.1000000000000002E-2</v>
      </c>
      <c r="F49" s="8">
        <v>1.0470000000000002</v>
      </c>
      <c r="G49" s="8">
        <v>0.40800000000000008</v>
      </c>
      <c r="H49" s="8">
        <v>1.4960000000000002</v>
      </c>
    </row>
    <row r="50" spans="1:8" x14ac:dyDescent="0.25">
      <c r="A50" s="1"/>
      <c r="B50" s="5"/>
      <c r="C50" s="5" t="s">
        <v>24</v>
      </c>
      <c r="D50" s="8">
        <v>0</v>
      </c>
      <c r="E50" s="8">
        <v>0</v>
      </c>
      <c r="F50" s="8">
        <v>4.9000000000000002E-2</v>
      </c>
      <c r="G50" s="8">
        <v>0</v>
      </c>
      <c r="H50" s="8">
        <v>4.9000000000000002E-2</v>
      </c>
    </row>
    <row r="51" spans="1:8" x14ac:dyDescent="0.25">
      <c r="A51" s="1"/>
      <c r="B51" s="5"/>
      <c r="C51" s="5" t="s">
        <v>19</v>
      </c>
      <c r="D51" s="8">
        <v>646.38299999999992</v>
      </c>
      <c r="E51" s="8">
        <v>6669.6179999999995</v>
      </c>
      <c r="F51" s="8">
        <v>5660.9440000000031</v>
      </c>
      <c r="G51" s="8">
        <v>2989.4209999999998</v>
      </c>
      <c r="H51" s="8">
        <v>15966.366000000004</v>
      </c>
    </row>
    <row r="52" spans="1:8" x14ac:dyDescent="0.25">
      <c r="A52" s="1"/>
      <c r="B52" s="5"/>
      <c r="C52" s="5" t="s">
        <v>18</v>
      </c>
      <c r="D52" s="8">
        <v>0</v>
      </c>
      <c r="E52" s="8">
        <v>0.99900000000000011</v>
      </c>
      <c r="F52" s="8">
        <v>1.8620000000000001</v>
      </c>
      <c r="G52" s="8">
        <v>0</v>
      </c>
      <c r="H52" s="8">
        <v>2.8610000000000002</v>
      </c>
    </row>
    <row r="53" spans="1:8" x14ac:dyDescent="0.25">
      <c r="A53" s="1"/>
      <c r="B53" s="5"/>
      <c r="C53" s="5" t="s">
        <v>75</v>
      </c>
      <c r="D53" s="8">
        <v>0</v>
      </c>
      <c r="E53" s="8">
        <v>130.149</v>
      </c>
      <c r="F53" s="8">
        <v>1.599</v>
      </c>
      <c r="G53" s="8">
        <v>73.538000000000011</v>
      </c>
      <c r="H53" s="8">
        <v>205.286</v>
      </c>
    </row>
    <row r="54" spans="1:8" x14ac:dyDescent="0.25">
      <c r="A54" s="1"/>
      <c r="B54" s="5"/>
      <c r="C54" s="5" t="s">
        <v>74</v>
      </c>
      <c r="D54" s="8">
        <v>0</v>
      </c>
      <c r="E54" s="8">
        <v>0</v>
      </c>
      <c r="F54" s="8">
        <v>28.177</v>
      </c>
      <c r="G54" s="8">
        <v>0</v>
      </c>
      <c r="H54" s="8">
        <v>28.177</v>
      </c>
    </row>
    <row r="55" spans="1:8" x14ac:dyDescent="0.25">
      <c r="A55" s="1"/>
      <c r="B55" s="5"/>
      <c r="C55" s="5" t="s">
        <v>16</v>
      </c>
      <c r="D55" s="8">
        <v>220.1</v>
      </c>
      <c r="E55" s="8">
        <v>1941.537</v>
      </c>
      <c r="F55" s="8">
        <v>4111.5200000000004</v>
      </c>
      <c r="G55" s="8">
        <v>3484.4959999999992</v>
      </c>
      <c r="H55" s="8">
        <v>9757.6530000000002</v>
      </c>
    </row>
    <row r="56" spans="1:8" x14ac:dyDescent="0.25">
      <c r="A56" s="1"/>
      <c r="B56" s="5"/>
      <c r="C56" s="5" t="s">
        <v>28</v>
      </c>
      <c r="D56" s="8">
        <v>0</v>
      </c>
      <c r="E56" s="8">
        <v>1.7000000000000001E-2</v>
      </c>
      <c r="F56" s="8">
        <v>11.326000000000001</v>
      </c>
      <c r="G56" s="8">
        <v>5.319</v>
      </c>
      <c r="H56" s="8">
        <v>16.661999999999999</v>
      </c>
    </row>
    <row r="57" spans="1:8" x14ac:dyDescent="0.25">
      <c r="A57" s="1"/>
      <c r="B57" s="5"/>
      <c r="C57" s="5" t="s">
        <v>76</v>
      </c>
      <c r="D57" s="8">
        <v>0</v>
      </c>
      <c r="E57" s="8">
        <v>0</v>
      </c>
      <c r="F57" s="8">
        <v>3.4820000000000002</v>
      </c>
      <c r="G57" s="8">
        <v>0.23200000000000001</v>
      </c>
      <c r="H57" s="8">
        <v>3.7140000000000004</v>
      </c>
    </row>
    <row r="58" spans="1:8" x14ac:dyDescent="0.25">
      <c r="A58" s="1"/>
      <c r="B58" s="5"/>
      <c r="C58" s="5" t="s">
        <v>9</v>
      </c>
      <c r="D58" s="8">
        <v>0</v>
      </c>
      <c r="E58" s="8">
        <v>0</v>
      </c>
      <c r="F58" s="8">
        <v>0.52800000000000002</v>
      </c>
      <c r="G58" s="8">
        <v>25.812000000000001</v>
      </c>
      <c r="H58" s="8">
        <v>26.34</v>
      </c>
    </row>
    <row r="59" spans="1:8" x14ac:dyDescent="0.25">
      <c r="A59" s="1"/>
      <c r="B59" s="5"/>
      <c r="C59" s="5" t="s">
        <v>98</v>
      </c>
      <c r="D59" s="8">
        <v>0</v>
      </c>
      <c r="E59" s="8">
        <v>0.20899999999999999</v>
      </c>
      <c r="F59" s="8">
        <v>1.891</v>
      </c>
      <c r="G59" s="8">
        <v>10.375</v>
      </c>
      <c r="H59" s="8">
        <v>12.475</v>
      </c>
    </row>
    <row r="60" spans="1:8" x14ac:dyDescent="0.25">
      <c r="A60" s="1"/>
      <c r="B60" s="5"/>
      <c r="C60" s="5" t="s">
        <v>32</v>
      </c>
      <c r="D60" s="8">
        <v>0</v>
      </c>
      <c r="E60" s="8">
        <v>0</v>
      </c>
      <c r="F60" s="8">
        <v>0</v>
      </c>
      <c r="G60" s="8">
        <v>6.4000000000000001E-2</v>
      </c>
      <c r="H60" s="8">
        <v>6.4000000000000001E-2</v>
      </c>
    </row>
    <row r="61" spans="1:8" x14ac:dyDescent="0.25">
      <c r="A61" s="1"/>
      <c r="B61" s="5"/>
      <c r="C61" s="5" t="s">
        <v>33</v>
      </c>
      <c r="D61" s="8">
        <v>0</v>
      </c>
      <c r="E61" s="8">
        <v>0</v>
      </c>
      <c r="F61" s="8">
        <v>0</v>
      </c>
      <c r="G61" s="8">
        <v>2.8849999999999998</v>
      </c>
      <c r="H61" s="8">
        <v>2.8849999999999998</v>
      </c>
    </row>
    <row r="62" spans="1:8" x14ac:dyDescent="0.25">
      <c r="A62" s="1"/>
      <c r="B62" s="5"/>
      <c r="C62" s="3" t="s">
        <v>13</v>
      </c>
      <c r="D62" s="8">
        <v>0</v>
      </c>
      <c r="E62" s="8">
        <v>11.143000000000001</v>
      </c>
      <c r="F62" s="8">
        <v>6.4430000000000005</v>
      </c>
      <c r="G62" s="8">
        <v>31.134000000000007</v>
      </c>
      <c r="H62" s="8">
        <v>48.720000000000013</v>
      </c>
    </row>
    <row r="63" spans="1:8" x14ac:dyDescent="0.25">
      <c r="A63" s="1"/>
      <c r="B63" s="5"/>
      <c r="C63" s="5" t="s">
        <v>34</v>
      </c>
      <c r="D63" s="8">
        <v>0</v>
      </c>
      <c r="E63" s="8">
        <v>0</v>
      </c>
      <c r="F63" s="8">
        <v>1.6620000000000001</v>
      </c>
      <c r="G63" s="8">
        <v>0</v>
      </c>
      <c r="H63" s="8">
        <v>1.6620000000000001</v>
      </c>
    </row>
    <row r="64" spans="1:8" x14ac:dyDescent="0.25">
      <c r="A64" s="1"/>
      <c r="B64" s="5"/>
      <c r="C64" s="5" t="s">
        <v>17</v>
      </c>
      <c r="D64" s="8">
        <v>0</v>
      </c>
      <c r="E64" s="8">
        <v>4.1000000000000002E-2</v>
      </c>
      <c r="F64" s="8">
        <v>0.28000000000000003</v>
      </c>
      <c r="G64" s="8">
        <v>4.2999999999999997E-2</v>
      </c>
      <c r="H64" s="8">
        <v>0.36399999999999999</v>
      </c>
    </row>
    <row r="65" spans="1:8" x14ac:dyDescent="0.25">
      <c r="A65" s="1"/>
      <c r="B65" s="5"/>
      <c r="C65" s="5" t="s">
        <v>39</v>
      </c>
      <c r="D65" s="8">
        <v>143.78800000000001</v>
      </c>
      <c r="E65" s="8">
        <v>713.221</v>
      </c>
      <c r="F65" s="8">
        <v>0</v>
      </c>
      <c r="G65" s="8">
        <v>654.67399999999998</v>
      </c>
      <c r="H65" s="8">
        <v>1511.683</v>
      </c>
    </row>
    <row r="66" spans="1:8" x14ac:dyDescent="0.25">
      <c r="A66" s="1"/>
      <c r="B66" s="5" t="s">
        <v>51</v>
      </c>
      <c r="C66" s="5"/>
      <c r="D66" s="8">
        <v>1018.1949999999999</v>
      </c>
      <c r="E66" s="8">
        <v>9527.7059999999983</v>
      </c>
      <c r="F66" s="8">
        <v>9898.9770000000026</v>
      </c>
      <c r="G66" s="8">
        <v>7314.7649999999994</v>
      </c>
      <c r="H66" s="8">
        <v>27759.643000000004</v>
      </c>
    </row>
    <row r="67" spans="1:8" x14ac:dyDescent="0.25">
      <c r="A67" s="1"/>
      <c r="B67" s="5" t="s">
        <v>46</v>
      </c>
      <c r="C67" s="5" t="s">
        <v>19</v>
      </c>
      <c r="D67" s="8">
        <v>7641.6180000000022</v>
      </c>
      <c r="E67" s="8">
        <v>4548.7900000000009</v>
      </c>
      <c r="F67" s="8">
        <v>12545.547999999999</v>
      </c>
      <c r="G67" s="8">
        <v>7298.8519999999999</v>
      </c>
      <c r="H67" s="8">
        <v>32034.808000000001</v>
      </c>
    </row>
    <row r="68" spans="1:8" s="2" customFormat="1" x14ac:dyDescent="0.25">
      <c r="A68" s="1"/>
      <c r="B68" s="5" t="s">
        <v>52</v>
      </c>
      <c r="C68" s="5"/>
      <c r="D68" s="8">
        <v>7641.6180000000022</v>
      </c>
      <c r="E68" s="8">
        <v>4548.7900000000009</v>
      </c>
      <c r="F68" s="8">
        <v>12545.547999999999</v>
      </c>
      <c r="G68" s="8">
        <v>7298.8519999999999</v>
      </c>
      <c r="H68" s="8">
        <v>32034.808000000001</v>
      </c>
    </row>
    <row r="69" spans="1:8" x14ac:dyDescent="0.25">
      <c r="A69" s="1"/>
      <c r="B69" s="5" t="s">
        <v>124</v>
      </c>
      <c r="C69" s="5" t="s">
        <v>18</v>
      </c>
      <c r="D69" s="8">
        <v>0</v>
      </c>
      <c r="E69" s="8">
        <v>0</v>
      </c>
      <c r="F69" s="8">
        <v>2.1139999999999999</v>
      </c>
      <c r="G69" s="8">
        <v>0</v>
      </c>
      <c r="H69" s="8">
        <v>2.1139999999999999</v>
      </c>
    </row>
    <row r="70" spans="1:8" x14ac:dyDescent="0.25">
      <c r="A70" s="1"/>
      <c r="B70" s="5" t="s">
        <v>125</v>
      </c>
      <c r="C70" s="5"/>
      <c r="D70" s="8">
        <v>0</v>
      </c>
      <c r="E70" s="8">
        <v>0</v>
      </c>
      <c r="F70" s="8">
        <v>2.1139999999999999</v>
      </c>
      <c r="G70" s="8">
        <v>0</v>
      </c>
      <c r="H70" s="8">
        <v>2.1139999999999999</v>
      </c>
    </row>
    <row r="71" spans="1:8" x14ac:dyDescent="0.25">
      <c r="A71" s="1"/>
      <c r="B71" s="5" t="s">
        <v>99</v>
      </c>
      <c r="C71" s="5" t="s">
        <v>4</v>
      </c>
      <c r="D71" s="8">
        <v>1.5990000000000002</v>
      </c>
      <c r="E71" s="8">
        <v>2.552</v>
      </c>
      <c r="F71" s="8">
        <v>5.5659999999999989</v>
      </c>
      <c r="G71" s="8">
        <v>2.7440000000000002</v>
      </c>
      <c r="H71" s="8">
        <v>12.460999999999999</v>
      </c>
    </row>
    <row r="72" spans="1:8" x14ac:dyDescent="0.25">
      <c r="A72" s="1"/>
      <c r="B72" s="5"/>
      <c r="C72" s="5" t="s">
        <v>5</v>
      </c>
      <c r="D72" s="8">
        <v>0.19700000000000001</v>
      </c>
      <c r="E72" s="8">
        <v>0.72199999999999998</v>
      </c>
      <c r="F72" s="8">
        <v>0.72099999999999997</v>
      </c>
      <c r="G72" s="8">
        <v>0.45899999999999996</v>
      </c>
      <c r="H72" s="8">
        <v>2.0990000000000002</v>
      </c>
    </row>
    <row r="73" spans="1:8" x14ac:dyDescent="0.25">
      <c r="A73" s="1"/>
      <c r="B73" s="5"/>
      <c r="C73" s="5" t="s">
        <v>22</v>
      </c>
      <c r="D73" s="8">
        <v>81.460000000000008</v>
      </c>
      <c r="E73" s="8">
        <v>149.52799999999999</v>
      </c>
      <c r="F73" s="8">
        <v>196.53699999999998</v>
      </c>
      <c r="G73" s="8">
        <v>75.472000000000008</v>
      </c>
      <c r="H73" s="8">
        <v>502.99699999999996</v>
      </c>
    </row>
    <row r="74" spans="1:8" x14ac:dyDescent="0.25">
      <c r="A74" s="1"/>
      <c r="B74" s="5"/>
      <c r="C74" s="5" t="s">
        <v>107</v>
      </c>
      <c r="D74" s="8">
        <v>0</v>
      </c>
      <c r="E74" s="8">
        <v>0.18</v>
      </c>
      <c r="F74" s="8">
        <v>0.73099999999999998</v>
      </c>
      <c r="G74" s="8">
        <v>0</v>
      </c>
      <c r="H74" s="8">
        <v>0.91100000000000003</v>
      </c>
    </row>
    <row r="75" spans="1:8" x14ac:dyDescent="0.25">
      <c r="A75" s="1"/>
      <c r="B75" s="5"/>
      <c r="C75" s="5" t="s">
        <v>23</v>
      </c>
      <c r="D75" s="8">
        <v>0</v>
      </c>
      <c r="E75" s="8">
        <v>0</v>
      </c>
      <c r="F75" s="8">
        <v>0.28599999999999998</v>
      </c>
      <c r="G75" s="8">
        <v>0</v>
      </c>
      <c r="H75" s="8">
        <v>0.28599999999999998</v>
      </c>
    </row>
    <row r="76" spans="1:8" x14ac:dyDescent="0.25">
      <c r="A76" s="1"/>
      <c r="B76" s="5"/>
      <c r="C76" s="5" t="s">
        <v>19</v>
      </c>
      <c r="D76" s="8">
        <v>0.06</v>
      </c>
      <c r="E76" s="8">
        <v>0.14000000000000001</v>
      </c>
      <c r="F76" s="8">
        <v>0</v>
      </c>
      <c r="G76" s="8">
        <v>0</v>
      </c>
      <c r="H76" s="8">
        <v>0.2</v>
      </c>
    </row>
    <row r="77" spans="1:8" x14ac:dyDescent="0.25">
      <c r="A77" s="1"/>
      <c r="B77" s="5"/>
      <c r="C77" s="5" t="s">
        <v>38</v>
      </c>
      <c r="D77" s="8">
        <v>1.3440000000000001</v>
      </c>
      <c r="E77" s="8">
        <v>8.7999999999999995E-2</v>
      </c>
      <c r="F77" s="8">
        <v>0.15</v>
      </c>
      <c r="G77" s="8">
        <v>0</v>
      </c>
      <c r="H77" s="8">
        <v>1.5820000000000001</v>
      </c>
    </row>
    <row r="78" spans="1:8" x14ac:dyDescent="0.25">
      <c r="A78" s="1"/>
      <c r="B78" s="5"/>
      <c r="C78" s="5" t="s">
        <v>25</v>
      </c>
      <c r="D78" s="8">
        <v>0</v>
      </c>
      <c r="E78" s="8">
        <v>9.9000000000000005E-2</v>
      </c>
      <c r="F78" s="8">
        <v>0.69299999999999995</v>
      </c>
      <c r="G78" s="8">
        <v>0</v>
      </c>
      <c r="H78" s="8">
        <v>0.79199999999999993</v>
      </c>
    </row>
    <row r="79" spans="1:8" x14ac:dyDescent="0.25">
      <c r="A79" s="1"/>
      <c r="B79" s="5"/>
      <c r="C79" s="5" t="s">
        <v>6</v>
      </c>
      <c r="D79" s="8">
        <v>241.12700000000001</v>
      </c>
      <c r="E79" s="8">
        <v>355.83200000000005</v>
      </c>
      <c r="F79" s="8">
        <v>397.60300000000007</v>
      </c>
      <c r="G79" s="8">
        <v>317.887</v>
      </c>
      <c r="H79" s="8">
        <v>1312.4490000000001</v>
      </c>
    </row>
    <row r="80" spans="1:8" x14ac:dyDescent="0.25">
      <c r="A80" s="1"/>
      <c r="B80" s="5"/>
      <c r="C80" s="5" t="s">
        <v>86</v>
      </c>
      <c r="D80" s="8">
        <v>0</v>
      </c>
      <c r="E80" s="8">
        <v>0.8</v>
      </c>
      <c r="F80" s="8">
        <v>0</v>
      </c>
      <c r="G80" s="8">
        <v>0</v>
      </c>
      <c r="H80" s="8">
        <v>0.8</v>
      </c>
    </row>
    <row r="81" spans="1:8" x14ac:dyDescent="0.25">
      <c r="A81" s="1"/>
      <c r="B81" s="5"/>
      <c r="C81" s="5" t="s">
        <v>7</v>
      </c>
      <c r="D81" s="8">
        <v>50.565000000000005</v>
      </c>
      <c r="E81" s="8">
        <v>64.210000000000008</v>
      </c>
      <c r="F81" s="8">
        <v>149.63300000000001</v>
      </c>
      <c r="G81" s="8">
        <v>98.656000000000006</v>
      </c>
      <c r="H81" s="8">
        <v>363.06400000000002</v>
      </c>
    </row>
    <row r="82" spans="1:8" s="2" customFormat="1" x14ac:dyDescent="0.25">
      <c r="A82" s="1"/>
      <c r="B82" s="5"/>
      <c r="C82" s="5" t="s">
        <v>8</v>
      </c>
      <c r="D82" s="8">
        <v>147.72400000000002</v>
      </c>
      <c r="E82" s="8">
        <v>215.76399999999998</v>
      </c>
      <c r="F82" s="8">
        <v>259.23999999999995</v>
      </c>
      <c r="G82" s="8">
        <v>146.083</v>
      </c>
      <c r="H82" s="8">
        <v>768.81099999999992</v>
      </c>
    </row>
    <row r="83" spans="1:8" x14ac:dyDescent="0.25">
      <c r="A83" s="1"/>
      <c r="B83" s="5"/>
      <c r="C83" s="5" t="s">
        <v>74</v>
      </c>
      <c r="D83" s="8">
        <v>6.6000000000000003E-2</v>
      </c>
      <c r="E83" s="8">
        <v>0.68399999999999994</v>
      </c>
      <c r="F83" s="8">
        <v>5.1360000000000001</v>
      </c>
      <c r="G83" s="8">
        <v>0.28000000000000003</v>
      </c>
      <c r="H83" s="8">
        <v>6.1660000000000004</v>
      </c>
    </row>
    <row r="84" spans="1:8" x14ac:dyDescent="0.25">
      <c r="A84" s="1"/>
      <c r="B84" s="5"/>
      <c r="C84" s="5" t="s">
        <v>27</v>
      </c>
      <c r="D84" s="8">
        <v>0</v>
      </c>
      <c r="E84" s="8">
        <v>6.4000000000000001E-2</v>
      </c>
      <c r="F84" s="8">
        <v>0.35</v>
      </c>
      <c r="G84" s="8">
        <v>0</v>
      </c>
      <c r="H84" s="8">
        <v>0.41399999999999998</v>
      </c>
    </row>
    <row r="85" spans="1:8" x14ac:dyDescent="0.25">
      <c r="A85" s="1"/>
      <c r="B85" s="5"/>
      <c r="C85" s="5" t="s">
        <v>29</v>
      </c>
      <c r="D85" s="8">
        <v>8.6449999999999996</v>
      </c>
      <c r="E85" s="8">
        <v>6.6030000000000006</v>
      </c>
      <c r="F85" s="8">
        <v>15.264999999999999</v>
      </c>
      <c r="G85" s="8">
        <v>9.0229999999999997</v>
      </c>
      <c r="H85" s="8">
        <v>39.536000000000001</v>
      </c>
    </row>
    <row r="86" spans="1:8" s="2" customFormat="1" x14ac:dyDescent="0.25">
      <c r="A86" s="1"/>
      <c r="B86" s="5"/>
      <c r="C86" s="5" t="s">
        <v>30</v>
      </c>
      <c r="D86" s="8">
        <v>0.873</v>
      </c>
      <c r="E86" s="8">
        <v>0.35199999999999998</v>
      </c>
      <c r="F86" s="8">
        <v>1.6179999999999999</v>
      </c>
      <c r="G86" s="8">
        <v>6.378000000000001</v>
      </c>
      <c r="H86" s="8">
        <v>9.2210000000000001</v>
      </c>
    </row>
    <row r="87" spans="1:8" s="2" customFormat="1" x14ac:dyDescent="0.25">
      <c r="A87" s="1"/>
      <c r="B87" s="5"/>
      <c r="C87" s="5" t="s">
        <v>31</v>
      </c>
      <c r="D87" s="8">
        <v>1.258</v>
      </c>
      <c r="E87" s="8">
        <v>2.1950000000000003</v>
      </c>
      <c r="F87" s="8">
        <v>1.024</v>
      </c>
      <c r="G87" s="8">
        <v>0</v>
      </c>
      <c r="H87" s="8">
        <v>4.4770000000000003</v>
      </c>
    </row>
    <row r="88" spans="1:8" x14ac:dyDescent="0.25">
      <c r="A88" s="1"/>
      <c r="B88" s="5"/>
      <c r="C88" s="5" t="s">
        <v>10</v>
      </c>
      <c r="D88" s="8">
        <v>15.844999999999999</v>
      </c>
      <c r="E88" s="8">
        <v>104.20800000000001</v>
      </c>
      <c r="F88" s="8">
        <v>207.77300000000002</v>
      </c>
      <c r="G88" s="8">
        <v>99.573000000000022</v>
      </c>
      <c r="H88" s="8">
        <v>427.39900000000006</v>
      </c>
    </row>
    <row r="89" spans="1:8" x14ac:dyDescent="0.25">
      <c r="A89" s="1"/>
      <c r="B89" s="5"/>
      <c r="C89" s="5" t="s">
        <v>91</v>
      </c>
      <c r="D89" s="8">
        <v>0</v>
      </c>
      <c r="E89" s="8">
        <v>0</v>
      </c>
      <c r="F89" s="8">
        <v>0</v>
      </c>
      <c r="G89" s="8">
        <v>0.41199999999999998</v>
      </c>
      <c r="H89" s="8">
        <v>0.41199999999999998</v>
      </c>
    </row>
    <row r="90" spans="1:8" x14ac:dyDescent="0.25">
      <c r="A90" s="1"/>
      <c r="B90" s="5"/>
      <c r="C90" s="5" t="s">
        <v>11</v>
      </c>
      <c r="D90" s="8">
        <v>65.61699999999999</v>
      </c>
      <c r="E90" s="8">
        <v>69.161000000000001</v>
      </c>
      <c r="F90" s="8">
        <v>101.88400000000001</v>
      </c>
      <c r="G90" s="8">
        <v>41.137999999999991</v>
      </c>
      <c r="H90" s="8">
        <v>277.8</v>
      </c>
    </row>
    <row r="91" spans="1:8" x14ac:dyDescent="0.25">
      <c r="A91" s="1"/>
      <c r="B91" s="5"/>
      <c r="C91" s="5" t="s">
        <v>32</v>
      </c>
      <c r="D91" s="8">
        <v>0</v>
      </c>
      <c r="E91" s="8">
        <v>0</v>
      </c>
      <c r="F91" s="8">
        <v>2.964</v>
      </c>
      <c r="G91" s="8">
        <v>3.3130000000000002</v>
      </c>
      <c r="H91" s="8">
        <v>6.2770000000000001</v>
      </c>
    </row>
    <row r="92" spans="1:8" x14ac:dyDescent="0.25">
      <c r="A92" s="1"/>
      <c r="B92" s="5"/>
      <c r="C92" s="5" t="s">
        <v>12</v>
      </c>
      <c r="D92" s="8">
        <v>397.69299999999998</v>
      </c>
      <c r="E92" s="8">
        <v>370.23200000000003</v>
      </c>
      <c r="F92" s="8">
        <v>342.14099999999996</v>
      </c>
      <c r="G92" s="8">
        <v>83.716999999999999</v>
      </c>
      <c r="H92" s="8">
        <v>1193.7829999999999</v>
      </c>
    </row>
    <row r="93" spans="1:8" x14ac:dyDescent="0.25">
      <c r="A93" s="1"/>
      <c r="B93" s="5"/>
      <c r="C93" s="5" t="s">
        <v>118</v>
      </c>
      <c r="D93" s="8">
        <v>0</v>
      </c>
      <c r="E93" s="8">
        <v>0</v>
      </c>
      <c r="F93" s="8">
        <v>3.2000000000000001E-2</v>
      </c>
      <c r="G93" s="8">
        <v>0</v>
      </c>
      <c r="H93" s="8">
        <v>3.2000000000000001E-2</v>
      </c>
    </row>
    <row r="94" spans="1:8" x14ac:dyDescent="0.25">
      <c r="A94" s="1"/>
      <c r="B94" s="5"/>
      <c r="C94" s="5" t="s">
        <v>33</v>
      </c>
      <c r="D94" s="8">
        <v>0</v>
      </c>
      <c r="E94" s="8">
        <v>0.28299999999999997</v>
      </c>
      <c r="F94" s="8">
        <v>0.60499999999999998</v>
      </c>
      <c r="G94" s="8">
        <v>0</v>
      </c>
      <c r="H94" s="8">
        <v>0.8879999999999999</v>
      </c>
    </row>
    <row r="95" spans="1:8" x14ac:dyDescent="0.25">
      <c r="A95" s="1"/>
      <c r="B95" s="5"/>
      <c r="C95" s="5" t="s">
        <v>13</v>
      </c>
      <c r="D95" s="8">
        <v>158.36199999999999</v>
      </c>
      <c r="E95" s="8">
        <v>207.41899999999998</v>
      </c>
      <c r="F95" s="8">
        <v>249.16899999999998</v>
      </c>
      <c r="G95" s="8">
        <v>93.10799999999999</v>
      </c>
      <c r="H95" s="8">
        <v>708.05799999999988</v>
      </c>
    </row>
    <row r="96" spans="1:8" x14ac:dyDescent="0.25">
      <c r="A96" s="1"/>
      <c r="B96" s="5"/>
      <c r="C96" s="5" t="s">
        <v>17</v>
      </c>
      <c r="D96" s="8">
        <v>0</v>
      </c>
      <c r="E96" s="8">
        <v>0</v>
      </c>
      <c r="F96" s="8">
        <v>0</v>
      </c>
      <c r="G96" s="8">
        <v>0.25600000000000001</v>
      </c>
      <c r="H96" s="8">
        <v>0.25600000000000001</v>
      </c>
    </row>
    <row r="97" spans="1:8" x14ac:dyDescent="0.25">
      <c r="A97" s="1"/>
      <c r="B97" s="5"/>
      <c r="C97" s="5" t="s">
        <v>35</v>
      </c>
      <c r="D97" s="8">
        <v>9.6539999999999999</v>
      </c>
      <c r="E97" s="8">
        <v>10.386000000000001</v>
      </c>
      <c r="F97" s="8">
        <v>11.789000000000001</v>
      </c>
      <c r="G97" s="8">
        <v>10.382</v>
      </c>
      <c r="H97" s="8">
        <v>42.210999999999999</v>
      </c>
    </row>
    <row r="98" spans="1:8" x14ac:dyDescent="0.25">
      <c r="A98" s="1"/>
      <c r="B98" s="5"/>
      <c r="C98" s="5" t="s">
        <v>36</v>
      </c>
      <c r="D98" s="8">
        <v>3.3660000000000005</v>
      </c>
      <c r="E98" s="8">
        <v>0.83600000000000008</v>
      </c>
      <c r="F98" s="8">
        <v>0.60600000000000009</v>
      </c>
      <c r="G98" s="8">
        <v>7.9000000000000001E-2</v>
      </c>
      <c r="H98" s="8">
        <v>4.8870000000000005</v>
      </c>
    </row>
    <row r="99" spans="1:8" x14ac:dyDescent="0.25">
      <c r="A99" s="1"/>
      <c r="B99" s="5"/>
      <c r="C99" s="5" t="s">
        <v>37</v>
      </c>
      <c r="D99" s="8">
        <v>1.714</v>
      </c>
      <c r="E99" s="8">
        <v>2.0790000000000002</v>
      </c>
      <c r="F99" s="8">
        <v>2.7610000000000006</v>
      </c>
      <c r="G99" s="8">
        <v>7.5490000000000004</v>
      </c>
      <c r="H99" s="8">
        <v>14.103000000000002</v>
      </c>
    </row>
    <row r="100" spans="1:8" s="2" customFormat="1" x14ac:dyDescent="0.25">
      <c r="A100" s="1"/>
      <c r="B100" s="5" t="s">
        <v>100</v>
      </c>
      <c r="C100" s="5"/>
      <c r="D100" s="8">
        <v>1187.1690000000001</v>
      </c>
      <c r="E100" s="8">
        <v>1564.4169999999999</v>
      </c>
      <c r="F100" s="8">
        <v>1954.277</v>
      </c>
      <c r="G100" s="8">
        <v>996.5089999999999</v>
      </c>
      <c r="H100" s="8">
        <v>5702.3720000000003</v>
      </c>
    </row>
    <row r="101" spans="1:8" x14ac:dyDescent="0.25">
      <c r="A101" s="1"/>
      <c r="B101" s="5" t="s">
        <v>101</v>
      </c>
      <c r="C101" s="5" t="s">
        <v>14</v>
      </c>
      <c r="D101" s="8">
        <v>68.472000000000008</v>
      </c>
      <c r="E101" s="8">
        <v>84.551000000000016</v>
      </c>
      <c r="F101" s="8">
        <v>86.912999999999997</v>
      </c>
      <c r="G101" s="8">
        <v>69.995999999999981</v>
      </c>
      <c r="H101" s="8">
        <v>309.93200000000002</v>
      </c>
    </row>
    <row r="102" spans="1:8" x14ac:dyDescent="0.25">
      <c r="A102" s="1"/>
      <c r="B102" s="5"/>
      <c r="C102" s="5" t="s">
        <v>4</v>
      </c>
      <c r="D102" s="8">
        <v>1.8720000000000001</v>
      </c>
      <c r="E102" s="8">
        <v>2.4630000000000001</v>
      </c>
      <c r="F102" s="8">
        <v>16.151999999999997</v>
      </c>
      <c r="G102" s="8">
        <v>28.983000000000004</v>
      </c>
      <c r="H102" s="8">
        <v>49.47</v>
      </c>
    </row>
    <row r="103" spans="1:8" x14ac:dyDescent="0.25">
      <c r="A103" s="1"/>
      <c r="B103" s="5"/>
      <c r="C103" s="5" t="s">
        <v>15</v>
      </c>
      <c r="D103" s="8">
        <v>0</v>
      </c>
      <c r="E103" s="8">
        <v>0</v>
      </c>
      <c r="F103" s="8">
        <v>1.7800000000000002</v>
      </c>
      <c r="G103" s="8">
        <v>0.17</v>
      </c>
      <c r="H103" s="8">
        <v>1.9500000000000002</v>
      </c>
    </row>
    <row r="104" spans="1:8" x14ac:dyDescent="0.25">
      <c r="A104" s="1"/>
      <c r="B104" s="5"/>
      <c r="C104" s="5" t="s">
        <v>5</v>
      </c>
      <c r="D104" s="8">
        <v>1.5760000000000001</v>
      </c>
      <c r="E104" s="8">
        <v>2.4169999999999998</v>
      </c>
      <c r="F104" s="8">
        <v>3.593</v>
      </c>
      <c r="G104" s="8">
        <v>1.264</v>
      </c>
      <c r="H104" s="8">
        <v>8.85</v>
      </c>
    </row>
    <row r="105" spans="1:8" s="2" customFormat="1" x14ac:dyDescent="0.25">
      <c r="A105" s="1"/>
      <c r="B105" s="5"/>
      <c r="C105" s="5" t="s">
        <v>22</v>
      </c>
      <c r="D105" s="8">
        <v>88.970999999999989</v>
      </c>
      <c r="E105" s="8">
        <v>208.374</v>
      </c>
      <c r="F105" s="8">
        <v>261.48299999999995</v>
      </c>
      <c r="G105" s="8">
        <v>167.13599999999994</v>
      </c>
      <c r="H105" s="8">
        <v>725.96399999999994</v>
      </c>
    </row>
    <row r="106" spans="1:8" s="2" customFormat="1" x14ac:dyDescent="0.25">
      <c r="A106" s="1"/>
      <c r="B106" s="5"/>
      <c r="C106" s="5" t="s">
        <v>23</v>
      </c>
      <c r="D106" s="8">
        <v>0.06</v>
      </c>
      <c r="E106" s="8">
        <v>0</v>
      </c>
      <c r="F106" s="8">
        <v>0</v>
      </c>
      <c r="G106" s="8">
        <v>0</v>
      </c>
      <c r="H106" s="8">
        <v>0.06</v>
      </c>
    </row>
    <row r="107" spans="1:8" x14ac:dyDescent="0.25">
      <c r="A107" s="1"/>
      <c r="B107" s="5"/>
      <c r="C107" s="5" t="s">
        <v>24</v>
      </c>
      <c r="D107" s="8">
        <v>0.52900000000000003</v>
      </c>
      <c r="E107" s="8">
        <v>2.8320000000000003</v>
      </c>
      <c r="F107" s="8">
        <v>29.576999999999998</v>
      </c>
      <c r="G107" s="8">
        <v>51.944999999999993</v>
      </c>
      <c r="H107" s="8">
        <v>84.882999999999981</v>
      </c>
    </row>
    <row r="108" spans="1:8" x14ac:dyDescent="0.25">
      <c r="A108" s="1"/>
      <c r="B108" s="5"/>
      <c r="C108" s="5" t="s">
        <v>19</v>
      </c>
      <c r="D108" s="8">
        <v>582.19599999999991</v>
      </c>
      <c r="E108" s="8">
        <v>606.56099999999992</v>
      </c>
      <c r="F108" s="8">
        <v>580.15899999999999</v>
      </c>
      <c r="G108" s="8">
        <v>349.89</v>
      </c>
      <c r="H108" s="8">
        <v>2118.8059999999996</v>
      </c>
    </row>
    <row r="109" spans="1:8" x14ac:dyDescent="0.25">
      <c r="A109" s="1"/>
      <c r="B109" s="5"/>
      <c r="C109" s="5" t="s">
        <v>20</v>
      </c>
      <c r="D109" s="8">
        <v>0</v>
      </c>
      <c r="E109" s="8">
        <v>0.27500000000000002</v>
      </c>
      <c r="F109" s="8">
        <v>0.96299999999999997</v>
      </c>
      <c r="G109" s="8">
        <v>0</v>
      </c>
      <c r="H109" s="8">
        <v>1.238</v>
      </c>
    </row>
    <row r="110" spans="1:8" x14ac:dyDescent="0.25">
      <c r="A110" s="1"/>
      <c r="B110" s="5"/>
      <c r="C110" s="5" t="s">
        <v>72</v>
      </c>
      <c r="D110" s="8">
        <v>5.6000000000000001E-2</v>
      </c>
      <c r="E110" s="8">
        <v>0</v>
      </c>
      <c r="F110" s="8">
        <v>0</v>
      </c>
      <c r="G110" s="8">
        <v>0</v>
      </c>
      <c r="H110" s="8">
        <v>5.6000000000000001E-2</v>
      </c>
    </row>
    <row r="111" spans="1:8" x14ac:dyDescent="0.25">
      <c r="A111" s="1"/>
      <c r="B111" s="5"/>
      <c r="C111" s="5" t="s">
        <v>115</v>
      </c>
      <c r="D111" s="8">
        <v>0</v>
      </c>
      <c r="E111" s="8">
        <v>0</v>
      </c>
      <c r="F111" s="8">
        <v>0.6</v>
      </c>
      <c r="G111" s="8">
        <v>0</v>
      </c>
      <c r="H111" s="8">
        <v>0.6</v>
      </c>
    </row>
    <row r="112" spans="1:8" x14ac:dyDescent="0.25">
      <c r="A112" s="1"/>
      <c r="B112" s="5"/>
      <c r="C112" s="5" t="s">
        <v>25</v>
      </c>
      <c r="D112" s="8">
        <v>0</v>
      </c>
      <c r="E112" s="8">
        <v>0.28000000000000003</v>
      </c>
      <c r="F112" s="8">
        <v>0.40200000000000002</v>
      </c>
      <c r="G112" s="8">
        <v>0.55499999999999994</v>
      </c>
      <c r="H112" s="8">
        <v>1.2370000000000001</v>
      </c>
    </row>
    <row r="113" spans="1:8" x14ac:dyDescent="0.25">
      <c r="A113" s="1"/>
      <c r="B113" s="5"/>
      <c r="C113" s="5" t="s">
        <v>92</v>
      </c>
      <c r="D113" s="8">
        <v>0</v>
      </c>
      <c r="E113" s="8">
        <v>0.128</v>
      </c>
      <c r="F113" s="8">
        <v>0.23799999999999999</v>
      </c>
      <c r="G113" s="8">
        <v>0</v>
      </c>
      <c r="H113" s="8">
        <v>0.36599999999999999</v>
      </c>
    </row>
    <row r="114" spans="1:8" x14ac:dyDescent="0.25">
      <c r="A114" s="1"/>
      <c r="B114" s="5"/>
      <c r="C114" s="5" t="s">
        <v>6</v>
      </c>
      <c r="D114" s="8">
        <v>299.48600000000005</v>
      </c>
      <c r="E114" s="8">
        <v>579.52900000000011</v>
      </c>
      <c r="F114" s="8">
        <v>663.5830000000002</v>
      </c>
      <c r="G114" s="8">
        <v>782.37400000000025</v>
      </c>
      <c r="H114" s="8">
        <v>2324.9720000000007</v>
      </c>
    </row>
    <row r="115" spans="1:8" x14ac:dyDescent="0.25">
      <c r="A115" s="1"/>
      <c r="B115" s="5"/>
      <c r="C115" s="5" t="s">
        <v>7</v>
      </c>
      <c r="D115" s="8">
        <v>62.282000000000004</v>
      </c>
      <c r="E115" s="8">
        <v>62.857999999999997</v>
      </c>
      <c r="F115" s="8">
        <v>111.40199999999999</v>
      </c>
      <c r="G115" s="8">
        <v>146.42699999999996</v>
      </c>
      <c r="H115" s="8">
        <v>382.96899999999994</v>
      </c>
    </row>
    <row r="116" spans="1:8" x14ac:dyDescent="0.25">
      <c r="A116" s="1"/>
      <c r="B116" s="5"/>
      <c r="C116" s="5" t="s">
        <v>73</v>
      </c>
      <c r="D116" s="8">
        <v>9.6000000000000002E-2</v>
      </c>
      <c r="E116" s="8">
        <v>0.31</v>
      </c>
      <c r="F116" s="8">
        <v>0</v>
      </c>
      <c r="G116" s="8">
        <v>0</v>
      </c>
      <c r="H116" s="8">
        <v>0.40600000000000003</v>
      </c>
    </row>
    <row r="117" spans="1:8" x14ac:dyDescent="0.25">
      <c r="A117" s="1"/>
      <c r="B117" s="5"/>
      <c r="C117" s="5" t="s">
        <v>18</v>
      </c>
      <c r="D117" s="8">
        <v>11.433999999999999</v>
      </c>
      <c r="E117" s="8">
        <v>732.21100000000013</v>
      </c>
      <c r="F117" s="8">
        <v>1221.3699999999997</v>
      </c>
      <c r="G117" s="8">
        <v>615.80700000000002</v>
      </c>
      <c r="H117" s="8">
        <v>2580.8220000000001</v>
      </c>
    </row>
    <row r="118" spans="1:8" x14ac:dyDescent="0.25">
      <c r="A118" s="1"/>
      <c r="B118" s="5"/>
      <c r="C118" s="5" t="s">
        <v>8</v>
      </c>
      <c r="D118" s="8">
        <v>27.419000000000004</v>
      </c>
      <c r="E118" s="8">
        <v>61.69</v>
      </c>
      <c r="F118" s="8">
        <v>81.790999999999997</v>
      </c>
      <c r="G118" s="8">
        <v>91.954999999999998</v>
      </c>
      <c r="H118" s="8">
        <v>262.85500000000002</v>
      </c>
    </row>
    <row r="119" spans="1:8" x14ac:dyDescent="0.25">
      <c r="A119" s="1"/>
      <c r="B119" s="5"/>
      <c r="C119" s="5" t="s">
        <v>74</v>
      </c>
      <c r="D119" s="8">
        <v>0</v>
      </c>
      <c r="E119" s="8">
        <v>0</v>
      </c>
      <c r="F119" s="8">
        <v>4.42</v>
      </c>
      <c r="G119" s="8">
        <v>85.743000000000009</v>
      </c>
      <c r="H119" s="8">
        <v>90.163000000000011</v>
      </c>
    </row>
    <row r="120" spans="1:8" x14ac:dyDescent="0.25">
      <c r="A120" s="1"/>
      <c r="B120" s="5"/>
      <c r="C120" s="5" t="s">
        <v>27</v>
      </c>
      <c r="D120" s="8">
        <v>3.6560000000000001</v>
      </c>
      <c r="E120" s="8">
        <v>404.72500000000002</v>
      </c>
      <c r="F120" s="8">
        <v>575.1819999999999</v>
      </c>
      <c r="G120" s="8">
        <v>2132.9719999999998</v>
      </c>
      <c r="H120" s="8">
        <v>3116.5349999999999</v>
      </c>
    </row>
    <row r="121" spans="1:8" x14ac:dyDescent="0.25">
      <c r="A121" s="1"/>
      <c r="B121" s="5"/>
      <c r="C121" s="5" t="s">
        <v>16</v>
      </c>
      <c r="D121" s="8">
        <v>6387.0300000000007</v>
      </c>
      <c r="E121" s="8">
        <v>11785.665000000001</v>
      </c>
      <c r="F121" s="8">
        <v>14976.133</v>
      </c>
      <c r="G121" s="8">
        <v>7909.7579999999998</v>
      </c>
      <c r="H121" s="8">
        <v>41058.586000000003</v>
      </c>
    </row>
    <row r="122" spans="1:8" x14ac:dyDescent="0.25">
      <c r="A122" s="1"/>
      <c r="B122" s="5"/>
      <c r="C122" s="5" t="s">
        <v>29</v>
      </c>
      <c r="D122" s="8">
        <v>10.510000000000002</v>
      </c>
      <c r="E122" s="8">
        <v>55.650999999999996</v>
      </c>
      <c r="F122" s="8">
        <v>38.201000000000001</v>
      </c>
      <c r="G122" s="8">
        <v>20.756</v>
      </c>
      <c r="H122" s="8">
        <v>125.11799999999999</v>
      </c>
    </row>
    <row r="123" spans="1:8" x14ac:dyDescent="0.25">
      <c r="A123" s="1"/>
      <c r="B123" s="5"/>
      <c r="C123" s="5" t="s">
        <v>76</v>
      </c>
      <c r="D123" s="8">
        <v>0.65200000000000002</v>
      </c>
      <c r="E123" s="8">
        <v>0.15</v>
      </c>
      <c r="F123" s="8">
        <v>0.57900000000000007</v>
      </c>
      <c r="G123" s="8">
        <v>0.46899999999999997</v>
      </c>
      <c r="H123" s="8">
        <v>1.85</v>
      </c>
    </row>
    <row r="124" spans="1:8" x14ac:dyDescent="0.25">
      <c r="A124" s="1"/>
      <c r="B124" s="5"/>
      <c r="C124" s="5" t="s">
        <v>30</v>
      </c>
      <c r="D124" s="8">
        <v>7.862000000000001</v>
      </c>
      <c r="E124" s="8">
        <v>11.487000000000002</v>
      </c>
      <c r="F124" s="8">
        <v>18.407</v>
      </c>
      <c r="G124" s="8">
        <v>34.276999999999994</v>
      </c>
      <c r="H124" s="8">
        <v>72.032999999999987</v>
      </c>
    </row>
    <row r="125" spans="1:8" x14ac:dyDescent="0.25">
      <c r="A125" s="1"/>
      <c r="B125" s="5"/>
      <c r="C125" s="5" t="s">
        <v>31</v>
      </c>
      <c r="D125" s="8">
        <v>0.88400000000000001</v>
      </c>
      <c r="E125" s="8">
        <v>4.6769999999999996</v>
      </c>
      <c r="F125" s="8">
        <v>5.5940000000000003</v>
      </c>
      <c r="G125" s="8">
        <v>0.95199999999999996</v>
      </c>
      <c r="H125" s="8">
        <v>12.107000000000001</v>
      </c>
    </row>
    <row r="126" spans="1:8" x14ac:dyDescent="0.25">
      <c r="A126" s="1"/>
      <c r="B126" s="5"/>
      <c r="C126" s="5" t="s">
        <v>10</v>
      </c>
      <c r="D126" s="8">
        <v>119.82299999999999</v>
      </c>
      <c r="E126" s="8">
        <v>145.86000000000001</v>
      </c>
      <c r="F126" s="8">
        <v>330.47600000000011</v>
      </c>
      <c r="G126" s="8">
        <v>165.01</v>
      </c>
      <c r="H126" s="8">
        <v>761.1690000000001</v>
      </c>
    </row>
    <row r="127" spans="1:8" x14ac:dyDescent="0.25">
      <c r="A127" s="1"/>
      <c r="B127" s="5"/>
      <c r="C127" s="5" t="s">
        <v>91</v>
      </c>
      <c r="D127" s="8">
        <v>0</v>
      </c>
      <c r="E127" s="8">
        <v>0.36699999999999999</v>
      </c>
      <c r="F127" s="8">
        <v>0.49199999999999999</v>
      </c>
      <c r="G127" s="8">
        <v>1.6919999999999999</v>
      </c>
      <c r="H127" s="8">
        <v>2.5510000000000002</v>
      </c>
    </row>
    <row r="128" spans="1:8" x14ac:dyDescent="0.25">
      <c r="A128" s="1"/>
      <c r="B128" s="5"/>
      <c r="C128" s="5" t="s">
        <v>11</v>
      </c>
      <c r="D128" s="8">
        <v>20.243999999999996</v>
      </c>
      <c r="E128" s="8">
        <v>34.681000000000004</v>
      </c>
      <c r="F128" s="8">
        <v>57.958999999999996</v>
      </c>
      <c r="G128" s="8">
        <v>44.371999999999993</v>
      </c>
      <c r="H128" s="8">
        <v>157.25599999999997</v>
      </c>
    </row>
    <row r="129" spans="1:8" x14ac:dyDescent="0.25">
      <c r="A129" s="1"/>
      <c r="B129" s="5"/>
      <c r="C129" s="5" t="s">
        <v>32</v>
      </c>
      <c r="D129" s="8">
        <v>27.678999999999998</v>
      </c>
      <c r="E129" s="8">
        <v>31.236999999999998</v>
      </c>
      <c r="F129" s="8">
        <v>91.27000000000001</v>
      </c>
      <c r="G129" s="8">
        <v>47.803000000000004</v>
      </c>
      <c r="H129" s="8">
        <v>197.989</v>
      </c>
    </row>
    <row r="130" spans="1:8" x14ac:dyDescent="0.25">
      <c r="A130" s="1"/>
      <c r="B130" s="5"/>
      <c r="C130" s="5" t="s">
        <v>12</v>
      </c>
      <c r="D130" s="8">
        <v>19.519000000000002</v>
      </c>
      <c r="E130" s="8">
        <v>32.786000000000001</v>
      </c>
      <c r="F130" s="8">
        <v>60.920999999999992</v>
      </c>
      <c r="G130" s="8">
        <v>57.122000000000007</v>
      </c>
      <c r="H130" s="8">
        <v>170.34800000000001</v>
      </c>
    </row>
    <row r="131" spans="1:8" x14ac:dyDescent="0.25">
      <c r="A131" s="1"/>
      <c r="B131" s="5"/>
      <c r="C131" s="5" t="s">
        <v>118</v>
      </c>
      <c r="D131" s="8">
        <v>0</v>
      </c>
      <c r="E131" s="8">
        <v>0</v>
      </c>
      <c r="F131" s="8">
        <v>0.75700000000000001</v>
      </c>
      <c r="G131" s="8">
        <v>0.128</v>
      </c>
      <c r="H131" s="8">
        <v>0.88500000000000001</v>
      </c>
    </row>
    <row r="132" spans="1:8" x14ac:dyDescent="0.25">
      <c r="A132" s="1"/>
      <c r="B132" s="5"/>
      <c r="C132" s="5" t="s">
        <v>33</v>
      </c>
      <c r="D132" s="8">
        <v>0.81400000000000006</v>
      </c>
      <c r="E132" s="8">
        <v>5.8440000000000003</v>
      </c>
      <c r="F132" s="8">
        <v>0.7</v>
      </c>
      <c r="G132" s="8">
        <v>1.054</v>
      </c>
      <c r="H132" s="8">
        <v>8.4120000000000008</v>
      </c>
    </row>
    <row r="133" spans="1:8" x14ac:dyDescent="0.25">
      <c r="A133" s="1"/>
      <c r="B133" s="5"/>
      <c r="C133" s="5" t="s">
        <v>13</v>
      </c>
      <c r="D133" s="8">
        <v>203.04399999999998</v>
      </c>
      <c r="E133" s="8">
        <v>491.22600000000028</v>
      </c>
      <c r="F133" s="8">
        <v>642.72199999999998</v>
      </c>
      <c r="G133" s="8">
        <v>684.79499999999996</v>
      </c>
      <c r="H133" s="8">
        <v>2021.7870000000003</v>
      </c>
    </row>
    <row r="134" spans="1:8" x14ac:dyDescent="0.25">
      <c r="A134" s="1"/>
      <c r="B134" s="5"/>
      <c r="C134" s="5" t="s">
        <v>34</v>
      </c>
      <c r="D134" s="8">
        <v>1.1160000000000001</v>
      </c>
      <c r="E134" s="8">
        <v>2.113</v>
      </c>
      <c r="F134" s="8">
        <v>7.8980000000000006</v>
      </c>
      <c r="G134" s="8">
        <v>5.7720000000000002</v>
      </c>
      <c r="H134" s="8">
        <v>16.899000000000001</v>
      </c>
    </row>
    <row r="135" spans="1:8" x14ac:dyDescent="0.25">
      <c r="A135" s="1"/>
      <c r="B135" s="5"/>
      <c r="C135" s="5" t="s">
        <v>17</v>
      </c>
      <c r="D135" s="8">
        <v>0</v>
      </c>
      <c r="E135" s="8">
        <v>3.1E-2</v>
      </c>
      <c r="F135" s="8">
        <v>0.09</v>
      </c>
      <c r="G135" s="8">
        <v>0.219</v>
      </c>
      <c r="H135" s="8">
        <v>0.33999999999999997</v>
      </c>
    </row>
    <row r="136" spans="1:8" x14ac:dyDescent="0.25">
      <c r="A136" s="1"/>
      <c r="B136" s="5"/>
      <c r="C136" s="5" t="s">
        <v>35</v>
      </c>
      <c r="D136" s="8">
        <v>2.9610000000000003</v>
      </c>
      <c r="E136" s="8">
        <v>8.6479999999999997</v>
      </c>
      <c r="F136" s="8">
        <v>4.867</v>
      </c>
      <c r="G136" s="8">
        <v>17.963000000000001</v>
      </c>
      <c r="H136" s="8">
        <v>34.439</v>
      </c>
    </row>
    <row r="137" spans="1:8" x14ac:dyDescent="0.25">
      <c r="A137" s="1"/>
      <c r="B137" s="5"/>
      <c r="C137" s="5" t="s">
        <v>36</v>
      </c>
      <c r="D137" s="8">
        <v>0.16600000000000001</v>
      </c>
      <c r="E137" s="8">
        <v>0</v>
      </c>
      <c r="F137" s="8">
        <v>0</v>
      </c>
      <c r="G137" s="8">
        <v>3.2000000000000001E-2</v>
      </c>
      <c r="H137" s="8">
        <v>0.19800000000000001</v>
      </c>
    </row>
    <row r="138" spans="1:8" x14ac:dyDescent="0.25">
      <c r="A138" s="1"/>
      <c r="B138" s="5"/>
      <c r="C138" s="5" t="s">
        <v>93</v>
      </c>
      <c r="D138" s="8">
        <v>0</v>
      </c>
      <c r="E138" s="8">
        <v>0.22600000000000001</v>
      </c>
      <c r="F138" s="8">
        <v>0</v>
      </c>
      <c r="G138" s="8">
        <v>0</v>
      </c>
      <c r="H138" s="8">
        <v>0.22600000000000001</v>
      </c>
    </row>
    <row r="139" spans="1:8" x14ac:dyDescent="0.25">
      <c r="A139" s="1"/>
      <c r="B139" s="5"/>
      <c r="C139" s="5" t="s">
        <v>108</v>
      </c>
      <c r="D139" s="8">
        <v>0</v>
      </c>
      <c r="E139" s="8">
        <v>3.1E-2</v>
      </c>
      <c r="F139" s="8">
        <v>0.105</v>
      </c>
      <c r="G139" s="8">
        <v>0</v>
      </c>
      <c r="H139" s="8">
        <v>0.13600000000000001</v>
      </c>
    </row>
    <row r="140" spans="1:8" x14ac:dyDescent="0.25">
      <c r="A140" s="1"/>
      <c r="B140" s="5"/>
      <c r="C140" s="5" t="s">
        <v>37</v>
      </c>
      <c r="D140" s="8">
        <v>0.95300000000000007</v>
      </c>
      <c r="E140" s="8">
        <v>2.653</v>
      </c>
      <c r="F140" s="8">
        <v>15.326000000000001</v>
      </c>
      <c r="G140" s="8">
        <v>18.788999999999998</v>
      </c>
      <c r="H140" s="8">
        <v>37.721000000000004</v>
      </c>
    </row>
    <row r="141" spans="1:8" x14ac:dyDescent="0.25">
      <c r="A141" s="1"/>
      <c r="B141" s="5" t="s">
        <v>102</v>
      </c>
      <c r="C141" s="5"/>
      <c r="D141" s="8">
        <v>7951.3620000000019</v>
      </c>
      <c r="E141" s="8">
        <v>15362.537</v>
      </c>
      <c r="F141" s="8">
        <v>19892.105000000003</v>
      </c>
      <c r="G141" s="8">
        <v>13536.179999999995</v>
      </c>
      <c r="H141" s="8">
        <v>56742.183999999994</v>
      </c>
    </row>
    <row r="142" spans="1:8" x14ac:dyDescent="0.25">
      <c r="A142" s="1"/>
      <c r="B142" s="5" t="s">
        <v>96</v>
      </c>
      <c r="C142" s="5" t="s">
        <v>4</v>
      </c>
      <c r="D142" s="8">
        <v>0</v>
      </c>
      <c r="E142" s="8">
        <v>9.6909999999999989</v>
      </c>
      <c r="F142" s="8">
        <v>19.816000000000003</v>
      </c>
      <c r="G142" s="8">
        <v>0.56100000000000005</v>
      </c>
      <c r="H142" s="8">
        <v>30.068000000000001</v>
      </c>
    </row>
    <row r="143" spans="1:8" x14ac:dyDescent="0.25">
      <c r="A143" s="1"/>
      <c r="B143" s="5"/>
      <c r="C143" s="5" t="s">
        <v>103</v>
      </c>
      <c r="D143" s="8">
        <v>0</v>
      </c>
      <c r="E143" s="8">
        <v>9</v>
      </c>
      <c r="F143" s="8">
        <v>0</v>
      </c>
      <c r="G143" s="8">
        <v>0</v>
      </c>
      <c r="H143" s="8">
        <v>9</v>
      </c>
    </row>
    <row r="144" spans="1:8" x14ac:dyDescent="0.25">
      <c r="A144" s="1"/>
      <c r="B144" s="5"/>
      <c r="C144" s="5" t="s">
        <v>94</v>
      </c>
      <c r="D144" s="8">
        <v>0</v>
      </c>
      <c r="E144" s="8">
        <v>1</v>
      </c>
      <c r="F144" s="8">
        <v>0</v>
      </c>
      <c r="G144" s="8">
        <v>0</v>
      </c>
      <c r="H144" s="8">
        <v>1</v>
      </c>
    </row>
    <row r="145" spans="1:8" x14ac:dyDescent="0.25">
      <c r="A145" s="1"/>
      <c r="B145" s="5"/>
      <c r="C145" s="5" t="s">
        <v>5</v>
      </c>
      <c r="D145" s="8">
        <v>0</v>
      </c>
      <c r="E145" s="8">
        <v>0</v>
      </c>
      <c r="F145" s="8">
        <v>0</v>
      </c>
      <c r="G145" s="8">
        <v>0.05</v>
      </c>
      <c r="H145" s="8">
        <v>0.05</v>
      </c>
    </row>
    <row r="146" spans="1:8" x14ac:dyDescent="0.25">
      <c r="A146" s="1"/>
      <c r="B146" s="5"/>
      <c r="C146" s="5" t="s">
        <v>22</v>
      </c>
      <c r="D146" s="8">
        <v>6.3319999999999999</v>
      </c>
      <c r="E146" s="8">
        <v>32.075000000000003</v>
      </c>
      <c r="F146" s="8">
        <v>24.189</v>
      </c>
      <c r="G146" s="8">
        <v>27.812999999999999</v>
      </c>
      <c r="H146" s="8">
        <v>90.409000000000006</v>
      </c>
    </row>
    <row r="147" spans="1:8" x14ac:dyDescent="0.25">
      <c r="A147" s="1"/>
      <c r="B147" s="5"/>
      <c r="C147" s="5" t="s">
        <v>90</v>
      </c>
      <c r="D147" s="8">
        <v>0</v>
      </c>
      <c r="E147" s="8">
        <v>3.15</v>
      </c>
      <c r="F147" s="8">
        <v>9.9000000000000005E-2</v>
      </c>
      <c r="G147" s="8">
        <v>0</v>
      </c>
      <c r="H147" s="8">
        <v>3.2490000000000001</v>
      </c>
    </row>
    <row r="148" spans="1:8" x14ac:dyDescent="0.25">
      <c r="A148" s="1"/>
      <c r="B148" s="5"/>
      <c r="C148" s="5" t="s">
        <v>107</v>
      </c>
      <c r="D148" s="8">
        <v>0</v>
      </c>
      <c r="E148" s="8">
        <v>0</v>
      </c>
      <c r="F148" s="8">
        <v>3.5000000000000003E-2</v>
      </c>
      <c r="G148" s="8">
        <v>0.06</v>
      </c>
      <c r="H148" s="8">
        <v>9.5000000000000001E-2</v>
      </c>
    </row>
    <row r="149" spans="1:8" x14ac:dyDescent="0.25">
      <c r="A149" s="1"/>
      <c r="B149" s="5"/>
      <c r="C149" s="5" t="s">
        <v>23</v>
      </c>
      <c r="D149" s="8">
        <v>3.9380000000000002</v>
      </c>
      <c r="E149" s="8">
        <v>7.4619999999999997</v>
      </c>
      <c r="F149" s="8">
        <v>0</v>
      </c>
      <c r="G149" s="8">
        <v>0</v>
      </c>
      <c r="H149" s="8">
        <v>11.4</v>
      </c>
    </row>
    <row r="150" spans="1:8" x14ac:dyDescent="0.25">
      <c r="A150" s="1"/>
      <c r="B150" s="5"/>
      <c r="C150" s="5" t="s">
        <v>19</v>
      </c>
      <c r="D150" s="8">
        <v>0</v>
      </c>
      <c r="E150" s="8">
        <v>0</v>
      </c>
      <c r="F150" s="8">
        <v>27.28</v>
      </c>
      <c r="G150" s="8">
        <v>0</v>
      </c>
      <c r="H150" s="8">
        <v>27.28</v>
      </c>
    </row>
    <row r="151" spans="1:8" x14ac:dyDescent="0.25">
      <c r="A151" s="1"/>
      <c r="B151" s="5"/>
      <c r="C151" s="5" t="s">
        <v>72</v>
      </c>
      <c r="D151" s="8">
        <v>0.02</v>
      </c>
      <c r="E151" s="8">
        <v>0</v>
      </c>
      <c r="F151" s="8">
        <v>0</v>
      </c>
      <c r="G151" s="8">
        <v>0</v>
      </c>
      <c r="H151" s="8">
        <v>0.02</v>
      </c>
    </row>
    <row r="152" spans="1:8" x14ac:dyDescent="0.25">
      <c r="A152" s="1"/>
      <c r="B152" s="5"/>
      <c r="C152" s="5" t="s">
        <v>25</v>
      </c>
      <c r="D152" s="8">
        <v>1.42</v>
      </c>
      <c r="E152" s="8">
        <v>0</v>
      </c>
      <c r="F152" s="8">
        <v>1.075</v>
      </c>
      <c r="G152" s="8">
        <v>0</v>
      </c>
      <c r="H152" s="8">
        <v>2.4950000000000001</v>
      </c>
    </row>
    <row r="153" spans="1:8" x14ac:dyDescent="0.25">
      <c r="A153" s="1"/>
      <c r="B153" s="5"/>
      <c r="C153" s="5" t="s">
        <v>112</v>
      </c>
      <c r="D153" s="8">
        <v>0</v>
      </c>
      <c r="E153" s="8">
        <v>0</v>
      </c>
      <c r="F153" s="8">
        <v>115.343</v>
      </c>
      <c r="G153" s="8">
        <v>8.9359999999999999</v>
      </c>
      <c r="H153" s="8">
        <v>124.279</v>
      </c>
    </row>
    <row r="154" spans="1:8" x14ac:dyDescent="0.25">
      <c r="A154" s="1"/>
      <c r="B154" s="5"/>
      <c r="C154" s="5" t="s">
        <v>6</v>
      </c>
      <c r="D154" s="8">
        <v>0.5</v>
      </c>
      <c r="E154" s="8">
        <v>0.34500000000000003</v>
      </c>
      <c r="F154" s="8">
        <v>0.02</v>
      </c>
      <c r="G154" s="8">
        <v>9.0609999999999999</v>
      </c>
      <c r="H154" s="8">
        <v>9.9260000000000002</v>
      </c>
    </row>
    <row r="155" spans="1:8" x14ac:dyDescent="0.25">
      <c r="A155" s="1"/>
      <c r="B155" s="5"/>
      <c r="C155" s="5" t="s">
        <v>7</v>
      </c>
      <c r="D155" s="8">
        <v>0.85</v>
      </c>
      <c r="E155" s="8">
        <v>1.4400000000000002</v>
      </c>
      <c r="F155" s="8">
        <v>0</v>
      </c>
      <c r="G155" s="8">
        <v>1.296</v>
      </c>
      <c r="H155" s="8">
        <v>3.5860000000000003</v>
      </c>
    </row>
    <row r="156" spans="1:8" x14ac:dyDescent="0.25">
      <c r="A156" s="1"/>
      <c r="B156" s="5"/>
      <c r="C156" s="5" t="s">
        <v>73</v>
      </c>
      <c r="D156" s="8">
        <v>0.05</v>
      </c>
      <c r="E156" s="8">
        <v>0</v>
      </c>
      <c r="F156" s="8">
        <v>0</v>
      </c>
      <c r="G156" s="8">
        <v>0</v>
      </c>
      <c r="H156" s="8">
        <v>0.05</v>
      </c>
    </row>
    <row r="157" spans="1:8" x14ac:dyDescent="0.25">
      <c r="A157" s="1"/>
      <c r="B157" s="5"/>
      <c r="C157" s="5" t="s">
        <v>8</v>
      </c>
      <c r="D157" s="8">
        <v>0</v>
      </c>
      <c r="E157" s="8">
        <v>2.9249999999999998</v>
      </c>
      <c r="F157" s="8">
        <v>0.99</v>
      </c>
      <c r="G157" s="8">
        <v>0.28199999999999997</v>
      </c>
      <c r="H157" s="8">
        <v>4.1970000000000001</v>
      </c>
    </row>
    <row r="158" spans="1:8" x14ac:dyDescent="0.25">
      <c r="A158" s="1"/>
      <c r="B158" s="5"/>
      <c r="C158" s="5" t="s">
        <v>29</v>
      </c>
      <c r="D158" s="8">
        <v>0</v>
      </c>
      <c r="E158" s="8">
        <v>0.38700000000000001</v>
      </c>
      <c r="F158" s="8">
        <v>0.255</v>
      </c>
      <c r="G158" s="8">
        <v>0.16500000000000001</v>
      </c>
      <c r="H158" s="8">
        <v>0.80700000000000005</v>
      </c>
    </row>
    <row r="159" spans="1:8" x14ac:dyDescent="0.25">
      <c r="A159" s="1"/>
      <c r="B159" s="5"/>
      <c r="C159" s="5" t="s">
        <v>30</v>
      </c>
      <c r="D159" s="8">
        <v>0</v>
      </c>
      <c r="E159" s="8">
        <v>0</v>
      </c>
      <c r="F159" s="8">
        <v>0</v>
      </c>
      <c r="G159" s="8">
        <v>0.39900000000000002</v>
      </c>
      <c r="H159" s="8">
        <v>0.39900000000000002</v>
      </c>
    </row>
    <row r="160" spans="1:8" x14ac:dyDescent="0.25">
      <c r="A160" s="1"/>
      <c r="B160" s="5"/>
      <c r="C160" s="5" t="s">
        <v>31</v>
      </c>
      <c r="D160" s="8">
        <v>0</v>
      </c>
      <c r="E160" s="8">
        <v>0</v>
      </c>
      <c r="F160" s="8">
        <v>0</v>
      </c>
      <c r="G160" s="8">
        <v>7.8620000000000001</v>
      </c>
      <c r="H160" s="8">
        <v>7.8620000000000001</v>
      </c>
    </row>
    <row r="161" spans="1:8" x14ac:dyDescent="0.25">
      <c r="A161" s="1"/>
      <c r="B161" s="5"/>
      <c r="C161" s="5" t="s">
        <v>111</v>
      </c>
      <c r="D161" s="8">
        <v>0</v>
      </c>
      <c r="E161" s="8">
        <v>0</v>
      </c>
      <c r="F161" s="8">
        <v>3.282</v>
      </c>
      <c r="G161" s="8">
        <v>0.34399999999999997</v>
      </c>
      <c r="H161" s="8">
        <v>3.6259999999999999</v>
      </c>
    </row>
    <row r="162" spans="1:8" x14ac:dyDescent="0.25">
      <c r="A162" s="1"/>
      <c r="B162" s="5"/>
      <c r="C162" s="5" t="s">
        <v>10</v>
      </c>
      <c r="D162" s="8">
        <v>0.128</v>
      </c>
      <c r="E162" s="8">
        <v>0.115</v>
      </c>
      <c r="F162" s="8">
        <v>0.66</v>
      </c>
      <c r="G162" s="8">
        <v>2.0630000000000002</v>
      </c>
      <c r="H162" s="8">
        <v>2.9660000000000002</v>
      </c>
    </row>
    <row r="163" spans="1:8" x14ac:dyDescent="0.25">
      <c r="A163" s="1"/>
      <c r="B163" s="5"/>
      <c r="C163" s="5" t="s">
        <v>91</v>
      </c>
      <c r="D163" s="8">
        <v>0</v>
      </c>
      <c r="E163" s="8">
        <v>0</v>
      </c>
      <c r="F163" s="8">
        <v>0</v>
      </c>
      <c r="G163" s="8">
        <v>2.9820000000000002</v>
      </c>
      <c r="H163" s="8">
        <v>2.9820000000000002</v>
      </c>
    </row>
    <row r="164" spans="1:8" x14ac:dyDescent="0.25">
      <c r="A164" s="1"/>
      <c r="B164" s="5"/>
      <c r="C164" s="5" t="s">
        <v>11</v>
      </c>
      <c r="D164" s="8">
        <v>0.25</v>
      </c>
      <c r="E164" s="8">
        <v>2.8719999999999999</v>
      </c>
      <c r="F164" s="8">
        <v>9.9000000000000005E-2</v>
      </c>
      <c r="G164" s="8">
        <v>0.85199999999999998</v>
      </c>
      <c r="H164" s="8">
        <v>4.0730000000000004</v>
      </c>
    </row>
    <row r="165" spans="1:8" x14ac:dyDescent="0.25">
      <c r="A165" s="1"/>
      <c r="B165" s="5"/>
      <c r="C165" s="5" t="s">
        <v>84</v>
      </c>
      <c r="D165" s="8">
        <v>0.52800000000000002</v>
      </c>
      <c r="E165" s="8">
        <v>0</v>
      </c>
      <c r="F165" s="8">
        <v>0</v>
      </c>
      <c r="G165" s="8">
        <v>0</v>
      </c>
      <c r="H165" s="8">
        <v>0.52800000000000002</v>
      </c>
    </row>
    <row r="166" spans="1:8" x14ac:dyDescent="0.25">
      <c r="A166" s="1"/>
      <c r="B166" s="5"/>
      <c r="C166" s="5" t="s">
        <v>12</v>
      </c>
      <c r="D166" s="8">
        <v>5.4120000000000008</v>
      </c>
      <c r="E166" s="8">
        <v>46.26</v>
      </c>
      <c r="F166" s="8">
        <v>15.015000000000001</v>
      </c>
      <c r="G166" s="8">
        <v>0</v>
      </c>
      <c r="H166" s="8">
        <v>66.686999999999998</v>
      </c>
    </row>
    <row r="167" spans="1:8" x14ac:dyDescent="0.25">
      <c r="A167" s="1"/>
      <c r="B167" s="5"/>
      <c r="C167" s="5" t="s">
        <v>13</v>
      </c>
      <c r="D167" s="8">
        <v>4.9779999999999998</v>
      </c>
      <c r="E167" s="8">
        <v>11.269</v>
      </c>
      <c r="F167" s="8">
        <v>8.588000000000001</v>
      </c>
      <c r="G167" s="8">
        <v>4.1630000000000003</v>
      </c>
      <c r="H167" s="8">
        <v>28.998000000000001</v>
      </c>
    </row>
    <row r="168" spans="1:8" x14ac:dyDescent="0.25">
      <c r="A168" s="1"/>
      <c r="B168" s="5"/>
      <c r="C168" s="5" t="s">
        <v>35</v>
      </c>
      <c r="D168" s="8">
        <v>0</v>
      </c>
      <c r="E168" s="8">
        <v>0.105</v>
      </c>
      <c r="F168" s="8">
        <v>3.3000000000000002E-2</v>
      </c>
      <c r="G168" s="8">
        <v>0.02</v>
      </c>
      <c r="H168" s="8">
        <v>0.158</v>
      </c>
    </row>
    <row r="169" spans="1:8" x14ac:dyDescent="0.25">
      <c r="A169" s="1"/>
      <c r="B169" s="5"/>
      <c r="C169" s="5" t="s">
        <v>37</v>
      </c>
      <c r="D169" s="8">
        <v>0</v>
      </c>
      <c r="E169" s="8">
        <v>0.11</v>
      </c>
      <c r="F169" s="8">
        <v>0</v>
      </c>
      <c r="G169" s="8">
        <v>5.5E-2</v>
      </c>
      <c r="H169" s="8">
        <v>0.16500000000000001</v>
      </c>
    </row>
    <row r="170" spans="1:8" x14ac:dyDescent="0.25">
      <c r="A170" s="1"/>
      <c r="B170" s="5" t="s">
        <v>97</v>
      </c>
      <c r="C170" s="5"/>
      <c r="D170" s="8">
        <v>24.405999999999999</v>
      </c>
      <c r="E170" s="8">
        <v>128.20599999999999</v>
      </c>
      <c r="F170" s="8">
        <v>216.779</v>
      </c>
      <c r="G170" s="8">
        <v>66.963999999999999</v>
      </c>
      <c r="H170" s="8">
        <v>436.35500000000013</v>
      </c>
    </row>
    <row r="171" spans="1:8" x14ac:dyDescent="0.25">
      <c r="A171" s="1" t="s">
        <v>40</v>
      </c>
      <c r="B171" s="5"/>
      <c r="C171" s="5"/>
      <c r="D171" s="9">
        <v>17822.749999999989</v>
      </c>
      <c r="E171" s="9">
        <v>31131.655999999992</v>
      </c>
      <c r="F171" s="9">
        <v>44509.799999999988</v>
      </c>
      <c r="G171" s="9">
        <v>29213.270000000004</v>
      </c>
      <c r="H171" s="9">
        <v>122677.47599999998</v>
      </c>
    </row>
    <row r="172" spans="1:8" x14ac:dyDescent="0.25">
      <c r="A172" s="1" t="s">
        <v>41</v>
      </c>
      <c r="B172" s="5" t="s">
        <v>46</v>
      </c>
      <c r="C172" s="5" t="s">
        <v>19</v>
      </c>
      <c r="D172" s="8">
        <v>0</v>
      </c>
      <c r="E172" s="8">
        <v>0</v>
      </c>
      <c r="F172" s="8">
        <v>0</v>
      </c>
      <c r="G172" s="8">
        <v>3.2960000000000003</v>
      </c>
      <c r="H172" s="8">
        <v>3.2960000000000003</v>
      </c>
    </row>
    <row r="173" spans="1:8" x14ac:dyDescent="0.25">
      <c r="A173" s="1"/>
      <c r="B173" s="5" t="s">
        <v>52</v>
      </c>
      <c r="C173" s="5"/>
      <c r="D173" s="8">
        <v>0</v>
      </c>
      <c r="E173" s="8">
        <v>0</v>
      </c>
      <c r="F173" s="8">
        <v>0</v>
      </c>
      <c r="G173" s="8">
        <v>3.2960000000000003</v>
      </c>
      <c r="H173" s="8">
        <v>3.2960000000000003</v>
      </c>
    </row>
    <row r="174" spans="1:8" x14ac:dyDescent="0.25">
      <c r="A174" s="1"/>
      <c r="B174" s="5" t="s">
        <v>99</v>
      </c>
      <c r="C174" s="5" t="s">
        <v>4</v>
      </c>
      <c r="D174" s="8">
        <v>0</v>
      </c>
      <c r="E174" s="8">
        <v>0</v>
      </c>
      <c r="F174" s="8">
        <v>0</v>
      </c>
      <c r="G174" s="8">
        <v>7.0000000000000001E-3</v>
      </c>
      <c r="H174" s="8">
        <v>7.0000000000000001E-3</v>
      </c>
    </row>
    <row r="175" spans="1:8" x14ac:dyDescent="0.25">
      <c r="A175" s="1"/>
      <c r="B175" s="5"/>
      <c r="C175" s="5" t="s">
        <v>22</v>
      </c>
      <c r="D175" s="8">
        <v>0</v>
      </c>
      <c r="E175" s="8">
        <v>0</v>
      </c>
      <c r="F175" s="8">
        <v>1.1220000000000001</v>
      </c>
      <c r="G175" s="8">
        <v>0.14799999999999999</v>
      </c>
      <c r="H175" s="8">
        <v>1.27</v>
      </c>
    </row>
    <row r="176" spans="1:8" x14ac:dyDescent="0.25">
      <c r="A176" s="1"/>
      <c r="B176" s="5"/>
      <c r="C176" s="5" t="s">
        <v>6</v>
      </c>
      <c r="D176" s="8">
        <v>0</v>
      </c>
      <c r="E176" s="8">
        <v>0</v>
      </c>
      <c r="F176" s="8">
        <v>0.52500000000000002</v>
      </c>
      <c r="G176" s="8">
        <v>0.36099999999999999</v>
      </c>
      <c r="H176" s="8">
        <v>0.88600000000000001</v>
      </c>
    </row>
    <row r="177" spans="1:8" x14ac:dyDescent="0.25">
      <c r="A177" s="1"/>
      <c r="B177" s="5"/>
      <c r="C177" s="5" t="s">
        <v>7</v>
      </c>
      <c r="D177" s="8">
        <v>0</v>
      </c>
      <c r="E177" s="8">
        <v>0</v>
      </c>
      <c r="F177" s="8">
        <v>1.5510000000000002</v>
      </c>
      <c r="G177" s="8">
        <v>1.762</v>
      </c>
      <c r="H177" s="8">
        <v>3.3130000000000002</v>
      </c>
    </row>
    <row r="178" spans="1:8" x14ac:dyDescent="0.25">
      <c r="A178" s="1"/>
      <c r="B178" s="5"/>
      <c r="C178" s="5" t="s">
        <v>8</v>
      </c>
      <c r="D178" s="8">
        <v>0</v>
      </c>
      <c r="E178" s="8">
        <v>0</v>
      </c>
      <c r="F178" s="8">
        <v>2.9750000000000001</v>
      </c>
      <c r="G178" s="8">
        <v>2.84</v>
      </c>
      <c r="H178" s="8">
        <v>5.8149999999999995</v>
      </c>
    </row>
    <row r="179" spans="1:8" x14ac:dyDescent="0.25">
      <c r="A179" s="1"/>
      <c r="B179" s="5"/>
      <c r="C179" s="5" t="s">
        <v>29</v>
      </c>
      <c r="D179" s="8">
        <v>0</v>
      </c>
      <c r="E179" s="8">
        <v>0</v>
      </c>
      <c r="F179" s="8">
        <v>0</v>
      </c>
      <c r="G179" s="8">
        <v>0.14000000000000001</v>
      </c>
      <c r="H179" s="8">
        <v>0.14000000000000001</v>
      </c>
    </row>
    <row r="180" spans="1:8" x14ac:dyDescent="0.25">
      <c r="A180" s="1"/>
      <c r="B180" s="5"/>
      <c r="C180" s="5" t="s">
        <v>10</v>
      </c>
      <c r="D180" s="8">
        <v>0</v>
      </c>
      <c r="E180" s="8">
        <v>0</v>
      </c>
      <c r="F180" s="8">
        <v>0</v>
      </c>
      <c r="G180" s="8">
        <v>0.01</v>
      </c>
      <c r="H180" s="8">
        <v>0.01</v>
      </c>
    </row>
    <row r="181" spans="1:8" x14ac:dyDescent="0.25">
      <c r="A181" s="1"/>
      <c r="B181" s="5"/>
      <c r="C181" s="5" t="s">
        <v>11</v>
      </c>
      <c r="D181" s="8">
        <v>0</v>
      </c>
      <c r="E181" s="8">
        <v>0</v>
      </c>
      <c r="F181" s="8">
        <v>0.64600000000000002</v>
      </c>
      <c r="G181" s="8">
        <v>1.3109999999999999</v>
      </c>
      <c r="H181" s="8">
        <v>1.9569999999999999</v>
      </c>
    </row>
    <row r="182" spans="1:8" x14ac:dyDescent="0.25">
      <c r="A182" s="1"/>
      <c r="B182" s="5"/>
      <c r="C182" s="5" t="s">
        <v>32</v>
      </c>
      <c r="D182" s="8">
        <v>0</v>
      </c>
      <c r="E182" s="8">
        <v>0</v>
      </c>
      <c r="F182" s="8">
        <v>0.05</v>
      </c>
      <c r="G182" s="8">
        <v>0.33200000000000002</v>
      </c>
      <c r="H182" s="8">
        <v>0.38200000000000001</v>
      </c>
    </row>
    <row r="183" spans="1:8" x14ac:dyDescent="0.25">
      <c r="A183" s="1"/>
      <c r="B183" s="5"/>
      <c r="C183" s="5" t="s">
        <v>12</v>
      </c>
      <c r="D183" s="8">
        <v>0</v>
      </c>
      <c r="E183" s="8">
        <v>0</v>
      </c>
      <c r="F183" s="8">
        <v>2.73</v>
      </c>
      <c r="G183" s="8">
        <v>1.6379999999999999</v>
      </c>
      <c r="H183" s="8">
        <v>4.3680000000000003</v>
      </c>
    </row>
    <row r="184" spans="1:8" x14ac:dyDescent="0.25">
      <c r="A184" s="1"/>
      <c r="B184" s="5"/>
      <c r="C184" s="5" t="s">
        <v>33</v>
      </c>
      <c r="D184" s="8">
        <v>0</v>
      </c>
      <c r="E184" s="8">
        <v>0</v>
      </c>
      <c r="F184" s="8">
        <v>0</v>
      </c>
      <c r="G184" s="8">
        <v>1.1519999999999999</v>
      </c>
      <c r="H184" s="8">
        <v>1.1519999999999999</v>
      </c>
    </row>
    <row r="185" spans="1:8" x14ac:dyDescent="0.25">
      <c r="A185" s="1"/>
      <c r="B185" s="5"/>
      <c r="C185" s="5" t="s">
        <v>13</v>
      </c>
      <c r="D185" s="8">
        <v>0</v>
      </c>
      <c r="E185" s="8">
        <v>0</v>
      </c>
      <c r="F185" s="8">
        <v>0.49399999999999999</v>
      </c>
      <c r="G185" s="8">
        <v>0</v>
      </c>
      <c r="H185" s="8">
        <v>0.49399999999999999</v>
      </c>
    </row>
    <row r="186" spans="1:8" x14ac:dyDescent="0.25">
      <c r="A186" s="1"/>
      <c r="B186" s="5"/>
      <c r="C186" s="5" t="s">
        <v>35</v>
      </c>
      <c r="D186" s="8">
        <v>0</v>
      </c>
      <c r="E186" s="8">
        <v>0</v>
      </c>
      <c r="F186" s="8">
        <v>0.1</v>
      </c>
      <c r="G186" s="8">
        <v>0.34799999999999998</v>
      </c>
      <c r="H186" s="8">
        <v>0.44799999999999995</v>
      </c>
    </row>
    <row r="187" spans="1:8" x14ac:dyDescent="0.25">
      <c r="A187" s="1"/>
      <c r="B187" s="5"/>
      <c r="C187" s="5" t="s">
        <v>36</v>
      </c>
      <c r="D187" s="8">
        <v>0</v>
      </c>
      <c r="E187" s="8">
        <v>0</v>
      </c>
      <c r="F187" s="8">
        <v>0</v>
      </c>
      <c r="G187" s="8">
        <v>0.17499999999999999</v>
      </c>
      <c r="H187" s="8">
        <v>0.17499999999999999</v>
      </c>
    </row>
    <row r="188" spans="1:8" x14ac:dyDescent="0.25">
      <c r="A188" s="1"/>
      <c r="B188" s="5"/>
      <c r="C188" s="5" t="s">
        <v>37</v>
      </c>
      <c r="D188" s="8">
        <v>0</v>
      </c>
      <c r="E188" s="8">
        <v>0</v>
      </c>
      <c r="F188" s="8">
        <v>1.4999999999999999E-2</v>
      </c>
      <c r="G188" s="8">
        <v>0.27300000000000002</v>
      </c>
      <c r="H188" s="8">
        <v>0.28800000000000003</v>
      </c>
    </row>
    <row r="189" spans="1:8" x14ac:dyDescent="0.25">
      <c r="A189" s="1"/>
      <c r="B189" s="5" t="s">
        <v>100</v>
      </c>
      <c r="C189" s="5"/>
      <c r="D189" s="8">
        <v>0</v>
      </c>
      <c r="E189" s="8">
        <v>0</v>
      </c>
      <c r="F189" s="8">
        <v>10.208</v>
      </c>
      <c r="G189" s="8">
        <v>10.497</v>
      </c>
      <c r="H189" s="8">
        <v>20.705000000000002</v>
      </c>
    </row>
    <row r="190" spans="1:8" x14ac:dyDescent="0.25">
      <c r="A190" s="1"/>
      <c r="B190" s="5" t="s">
        <v>96</v>
      </c>
      <c r="C190" s="5" t="s">
        <v>22</v>
      </c>
      <c r="D190" s="8">
        <v>2.6399999999999997</v>
      </c>
      <c r="E190" s="8">
        <v>1.5</v>
      </c>
      <c r="F190" s="8">
        <v>6.16</v>
      </c>
      <c r="G190" s="8">
        <v>1.5899999999999999</v>
      </c>
      <c r="H190" s="8">
        <v>11.89</v>
      </c>
    </row>
    <row r="191" spans="1:8" x14ac:dyDescent="0.25">
      <c r="A191" s="1"/>
      <c r="B191" s="5"/>
      <c r="C191" s="5" t="s">
        <v>107</v>
      </c>
      <c r="D191" s="8">
        <v>0</v>
      </c>
      <c r="E191" s="8">
        <v>0</v>
      </c>
      <c r="F191" s="8">
        <v>0.995</v>
      </c>
      <c r="G191" s="8">
        <v>0</v>
      </c>
      <c r="H191" s="8">
        <v>0.995</v>
      </c>
    </row>
    <row r="192" spans="1:8" x14ac:dyDescent="0.25">
      <c r="A192" s="1"/>
      <c r="B192" s="5"/>
      <c r="C192" s="5" t="s">
        <v>19</v>
      </c>
      <c r="D192" s="8">
        <v>0</v>
      </c>
      <c r="E192" s="8">
        <v>0</v>
      </c>
      <c r="F192" s="8">
        <v>2.2669999999999999</v>
      </c>
      <c r="G192" s="8">
        <v>2.1000000000000001E-2</v>
      </c>
      <c r="H192" s="8">
        <v>2.2879999999999998</v>
      </c>
    </row>
    <row r="193" spans="1:8" x14ac:dyDescent="0.25">
      <c r="A193" s="1"/>
      <c r="B193" s="5"/>
      <c r="C193" s="5" t="s">
        <v>20</v>
      </c>
      <c r="D193" s="8">
        <v>0.06</v>
      </c>
      <c r="E193" s="8">
        <v>0.02</v>
      </c>
      <c r="F193" s="8">
        <v>0.1</v>
      </c>
      <c r="G193" s="8">
        <v>0</v>
      </c>
      <c r="H193" s="8">
        <v>0.18</v>
      </c>
    </row>
    <row r="194" spans="1:8" x14ac:dyDescent="0.25">
      <c r="A194" s="1"/>
      <c r="B194" s="5"/>
      <c r="C194" s="5" t="s">
        <v>113</v>
      </c>
      <c r="D194" s="8">
        <v>0</v>
      </c>
      <c r="E194" s="8">
        <v>0</v>
      </c>
      <c r="F194" s="8">
        <v>1.9650000000000001</v>
      </c>
      <c r="G194" s="8">
        <v>0.35</v>
      </c>
      <c r="H194" s="8">
        <v>2.3149999999999999</v>
      </c>
    </row>
    <row r="195" spans="1:8" x14ac:dyDescent="0.25">
      <c r="A195" s="1"/>
      <c r="B195" s="5"/>
      <c r="C195" s="5" t="s">
        <v>92</v>
      </c>
      <c r="D195" s="8">
        <v>0</v>
      </c>
      <c r="E195" s="8">
        <v>0</v>
      </c>
      <c r="F195" s="8">
        <v>0.03</v>
      </c>
      <c r="G195" s="8">
        <v>0</v>
      </c>
      <c r="H195" s="8">
        <v>0.03</v>
      </c>
    </row>
    <row r="196" spans="1:8" x14ac:dyDescent="0.25">
      <c r="A196" s="1"/>
      <c r="B196" s="5"/>
      <c r="C196" s="5" t="s">
        <v>6</v>
      </c>
      <c r="D196" s="8">
        <v>3.7199999999999998</v>
      </c>
      <c r="E196" s="8">
        <v>0.81</v>
      </c>
      <c r="F196" s="8">
        <v>12.03</v>
      </c>
      <c r="G196" s="8">
        <v>2.35</v>
      </c>
      <c r="H196" s="8">
        <v>18.91</v>
      </c>
    </row>
    <row r="197" spans="1:8" x14ac:dyDescent="0.25">
      <c r="A197" s="1"/>
      <c r="B197" s="5"/>
      <c r="C197" s="5" t="s">
        <v>7</v>
      </c>
      <c r="D197" s="8">
        <v>2.4750000000000001</v>
      </c>
      <c r="E197" s="8">
        <v>0.99</v>
      </c>
      <c r="F197" s="8">
        <v>25.717000000000002</v>
      </c>
      <c r="G197" s="8">
        <v>5.7559999999999993</v>
      </c>
      <c r="H197" s="8">
        <v>34.938000000000002</v>
      </c>
    </row>
    <row r="198" spans="1:8" x14ac:dyDescent="0.25">
      <c r="A198" s="1"/>
      <c r="B198" s="5"/>
      <c r="C198" s="5" t="s">
        <v>8</v>
      </c>
      <c r="D198" s="8">
        <v>3.2320000000000002</v>
      </c>
      <c r="E198" s="8">
        <v>1.7920000000000003</v>
      </c>
      <c r="F198" s="8">
        <v>15.013999999999999</v>
      </c>
      <c r="G198" s="8">
        <v>3.6300000000000003</v>
      </c>
      <c r="H198" s="8">
        <v>23.667999999999999</v>
      </c>
    </row>
    <row r="199" spans="1:8" x14ac:dyDescent="0.25">
      <c r="A199" s="1"/>
      <c r="B199" s="5"/>
      <c r="C199" s="5" t="s">
        <v>74</v>
      </c>
      <c r="D199" s="8">
        <v>0</v>
      </c>
      <c r="E199" s="8">
        <v>0</v>
      </c>
      <c r="F199" s="8">
        <v>2.1029999999999998</v>
      </c>
      <c r="G199" s="8">
        <v>0</v>
      </c>
      <c r="H199" s="8">
        <v>2.1029999999999998</v>
      </c>
    </row>
    <row r="200" spans="1:8" x14ac:dyDescent="0.25">
      <c r="A200" s="1"/>
      <c r="B200" s="5"/>
      <c r="C200" s="5" t="s">
        <v>27</v>
      </c>
      <c r="D200" s="8">
        <v>0</v>
      </c>
      <c r="E200" s="8">
        <v>0</v>
      </c>
      <c r="F200" s="8">
        <v>0.89700000000000002</v>
      </c>
      <c r="G200" s="8">
        <v>3.06</v>
      </c>
      <c r="H200" s="8">
        <v>3.9569999999999999</v>
      </c>
    </row>
    <row r="201" spans="1:8" x14ac:dyDescent="0.25">
      <c r="A201" s="1"/>
      <c r="B201" s="5"/>
      <c r="C201" s="5" t="s">
        <v>29</v>
      </c>
      <c r="D201" s="8">
        <v>0.26400000000000001</v>
      </c>
      <c r="E201" s="8">
        <v>6.6000000000000003E-2</v>
      </c>
      <c r="F201" s="8">
        <v>1.44</v>
      </c>
      <c r="G201" s="8">
        <v>9.6000000000000002E-2</v>
      </c>
      <c r="H201" s="8">
        <v>1.8660000000000001</v>
      </c>
    </row>
    <row r="202" spans="1:8" x14ac:dyDescent="0.25">
      <c r="A202" s="1"/>
      <c r="B202" s="5"/>
      <c r="C202" s="5" t="s">
        <v>31</v>
      </c>
      <c r="D202" s="8">
        <v>0</v>
      </c>
      <c r="E202" s="8">
        <v>0.03</v>
      </c>
      <c r="F202" s="8">
        <v>0.11</v>
      </c>
      <c r="G202" s="8">
        <v>0.3</v>
      </c>
      <c r="H202" s="8">
        <v>0.44</v>
      </c>
    </row>
    <row r="203" spans="1:8" x14ac:dyDescent="0.25">
      <c r="A203" s="1"/>
      <c r="B203" s="5"/>
      <c r="C203" s="5" t="s">
        <v>10</v>
      </c>
      <c r="D203" s="8">
        <v>2.6700000000000004</v>
      </c>
      <c r="E203" s="8">
        <v>0.78</v>
      </c>
      <c r="F203" s="8">
        <v>10.096</v>
      </c>
      <c r="G203" s="8">
        <v>1.68</v>
      </c>
      <c r="H203" s="8">
        <v>15.225999999999999</v>
      </c>
    </row>
    <row r="204" spans="1:8" x14ac:dyDescent="0.25">
      <c r="A204" s="1"/>
      <c r="B204" s="5"/>
      <c r="C204" s="5" t="s">
        <v>11</v>
      </c>
      <c r="D204" s="8">
        <v>1.8479999999999999</v>
      </c>
      <c r="E204" s="8">
        <v>1.4849999999999999</v>
      </c>
      <c r="F204" s="8">
        <v>12.439</v>
      </c>
      <c r="G204" s="8">
        <v>2.524</v>
      </c>
      <c r="H204" s="8">
        <v>18.295999999999999</v>
      </c>
    </row>
    <row r="205" spans="1:8" x14ac:dyDescent="0.25">
      <c r="A205" s="1"/>
      <c r="B205" s="5"/>
      <c r="C205" s="5" t="s">
        <v>32</v>
      </c>
      <c r="D205" s="8">
        <v>0</v>
      </c>
      <c r="E205" s="8">
        <v>6.6000000000000003E-2</v>
      </c>
      <c r="F205" s="8">
        <v>2.234</v>
      </c>
      <c r="G205" s="8">
        <v>6.6000000000000003E-2</v>
      </c>
      <c r="H205" s="8">
        <v>2.3659999999999997</v>
      </c>
    </row>
    <row r="206" spans="1:8" x14ac:dyDescent="0.25">
      <c r="A206" s="1"/>
      <c r="B206" s="5"/>
      <c r="C206" s="5" t="s">
        <v>12</v>
      </c>
      <c r="D206" s="8">
        <v>14.388</v>
      </c>
      <c r="E206" s="8">
        <v>5.1479999999999997</v>
      </c>
      <c r="F206" s="8">
        <v>20.53</v>
      </c>
      <c r="G206" s="8">
        <v>5.0250000000000004</v>
      </c>
      <c r="H206" s="8">
        <v>45.091000000000001</v>
      </c>
    </row>
    <row r="207" spans="1:8" x14ac:dyDescent="0.25">
      <c r="A207" s="1"/>
      <c r="B207" s="5"/>
      <c r="C207" s="5" t="s">
        <v>13</v>
      </c>
      <c r="D207" s="8">
        <v>3.1160000000000001</v>
      </c>
      <c r="E207" s="8">
        <v>1.254</v>
      </c>
      <c r="F207" s="8">
        <v>22.331</v>
      </c>
      <c r="G207" s="8">
        <v>3.23</v>
      </c>
      <c r="H207" s="8">
        <v>29.931000000000001</v>
      </c>
    </row>
    <row r="208" spans="1:8" x14ac:dyDescent="0.25">
      <c r="A208" s="1"/>
      <c r="B208" s="5"/>
      <c r="C208" s="5" t="s">
        <v>35</v>
      </c>
      <c r="D208" s="8">
        <v>0.75</v>
      </c>
      <c r="E208" s="8">
        <v>0.12</v>
      </c>
      <c r="F208" s="8">
        <v>1.34</v>
      </c>
      <c r="G208" s="8">
        <v>0.31999999999999995</v>
      </c>
      <c r="H208" s="8">
        <v>2.5299999999999998</v>
      </c>
    </row>
    <row r="209" spans="1:8" x14ac:dyDescent="0.25">
      <c r="A209" s="1"/>
      <c r="B209" s="5"/>
      <c r="C209" s="5" t="s">
        <v>37</v>
      </c>
      <c r="D209" s="8">
        <v>0.18</v>
      </c>
      <c r="E209" s="8">
        <v>0.15</v>
      </c>
      <c r="F209" s="8">
        <v>1.68</v>
      </c>
      <c r="G209" s="8">
        <v>0.67999999999999994</v>
      </c>
      <c r="H209" s="8">
        <v>2.6899999999999995</v>
      </c>
    </row>
    <row r="210" spans="1:8" x14ac:dyDescent="0.25">
      <c r="A210" s="1"/>
      <c r="B210" s="5" t="s">
        <v>97</v>
      </c>
      <c r="C210" s="5"/>
      <c r="D210" s="8">
        <v>35.342999999999996</v>
      </c>
      <c r="E210" s="8">
        <v>14.211</v>
      </c>
      <c r="F210" s="8">
        <v>139.47800000000001</v>
      </c>
      <c r="G210" s="8">
        <v>30.678000000000001</v>
      </c>
      <c r="H210" s="8">
        <v>219.70999999999998</v>
      </c>
    </row>
    <row r="211" spans="1:8" x14ac:dyDescent="0.25">
      <c r="A211" s="1" t="s">
        <v>42</v>
      </c>
      <c r="B211" s="5"/>
      <c r="C211" s="5"/>
      <c r="D211" s="9">
        <v>35.342999999999996</v>
      </c>
      <c r="E211" s="9">
        <v>14.211</v>
      </c>
      <c r="F211" s="9">
        <v>149.68600000000001</v>
      </c>
      <c r="G211" s="9">
        <v>44.471000000000004</v>
      </c>
      <c r="H211" s="9">
        <v>243.71100000000001</v>
      </c>
    </row>
    <row r="212" spans="1:8" x14ac:dyDescent="0.25">
      <c r="A212" s="1" t="s">
        <v>68</v>
      </c>
      <c r="B212" s="5" t="s">
        <v>96</v>
      </c>
      <c r="C212" s="5" t="s">
        <v>4</v>
      </c>
      <c r="D212" s="8">
        <v>0</v>
      </c>
      <c r="E212" s="8">
        <v>0</v>
      </c>
      <c r="F212" s="8">
        <v>1.4999999999999999E-2</v>
      </c>
      <c r="G212" s="8">
        <v>0</v>
      </c>
      <c r="H212" s="8">
        <v>1.4999999999999999E-2</v>
      </c>
    </row>
    <row r="213" spans="1:8" x14ac:dyDescent="0.25">
      <c r="A213" s="1"/>
      <c r="B213" s="5"/>
      <c r="C213" s="5" t="s">
        <v>22</v>
      </c>
      <c r="D213" s="8">
        <v>0</v>
      </c>
      <c r="E213" s="8">
        <v>0</v>
      </c>
      <c r="F213" s="8">
        <v>8.4149999999999991</v>
      </c>
      <c r="G213" s="8">
        <v>0</v>
      </c>
      <c r="H213" s="8">
        <v>8.4149999999999991</v>
      </c>
    </row>
    <row r="214" spans="1:8" x14ac:dyDescent="0.25">
      <c r="A214" s="1"/>
      <c r="B214" s="5"/>
      <c r="C214" s="5" t="s">
        <v>25</v>
      </c>
      <c r="D214" s="8">
        <v>0.9</v>
      </c>
      <c r="E214" s="8">
        <v>1.1100000000000001</v>
      </c>
      <c r="F214" s="8">
        <v>0</v>
      </c>
      <c r="G214" s="8">
        <v>0</v>
      </c>
      <c r="H214" s="8">
        <v>2.0100000000000002</v>
      </c>
    </row>
    <row r="215" spans="1:8" x14ac:dyDescent="0.25">
      <c r="A215" s="1"/>
      <c r="B215" s="5"/>
      <c r="C215" s="5" t="s">
        <v>6</v>
      </c>
      <c r="D215" s="8">
        <v>0</v>
      </c>
      <c r="E215" s="8">
        <v>0</v>
      </c>
      <c r="F215" s="8">
        <v>1.4999999999999999E-2</v>
      </c>
      <c r="G215" s="8">
        <v>110.13000000000001</v>
      </c>
      <c r="H215" s="8">
        <v>110.14500000000001</v>
      </c>
    </row>
    <row r="216" spans="1:8" x14ac:dyDescent="0.25">
      <c r="A216" s="1"/>
      <c r="B216" s="5"/>
      <c r="C216" s="5" t="s">
        <v>86</v>
      </c>
      <c r="D216" s="8">
        <v>0</v>
      </c>
      <c r="E216" s="8">
        <v>0</v>
      </c>
      <c r="F216" s="8">
        <v>1.4999999999999999E-2</v>
      </c>
      <c r="G216" s="8">
        <v>0</v>
      </c>
      <c r="H216" s="8">
        <v>1.4999999999999999E-2</v>
      </c>
    </row>
    <row r="217" spans="1:8" x14ac:dyDescent="0.25">
      <c r="A217" s="1"/>
      <c r="B217" s="5"/>
      <c r="C217" s="5" t="s">
        <v>43</v>
      </c>
      <c r="D217" s="8">
        <v>1.35</v>
      </c>
      <c r="E217" s="8">
        <v>9.3309999999999995</v>
      </c>
      <c r="F217" s="8">
        <v>12.886000000000001</v>
      </c>
      <c r="G217" s="8">
        <v>0</v>
      </c>
      <c r="H217" s="8">
        <v>23.567</v>
      </c>
    </row>
    <row r="218" spans="1:8" x14ac:dyDescent="0.25">
      <c r="A218" s="1"/>
      <c r="B218" s="5"/>
      <c r="C218" s="5" t="s">
        <v>91</v>
      </c>
      <c r="D218" s="8">
        <v>0</v>
      </c>
      <c r="E218" s="8">
        <v>0.9</v>
      </c>
      <c r="F218" s="8">
        <v>0</v>
      </c>
      <c r="G218" s="8">
        <v>2.52</v>
      </c>
      <c r="H218" s="8">
        <v>3.42</v>
      </c>
    </row>
    <row r="219" spans="1:8" x14ac:dyDescent="0.25">
      <c r="A219" s="1"/>
      <c r="B219" s="5" t="s">
        <v>97</v>
      </c>
      <c r="C219" s="5"/>
      <c r="D219" s="8">
        <v>2.25</v>
      </c>
      <c r="E219" s="8">
        <v>11.340999999999999</v>
      </c>
      <c r="F219" s="8">
        <v>21.346000000000004</v>
      </c>
      <c r="G219" s="8">
        <v>112.65</v>
      </c>
      <c r="H219" s="8">
        <v>147.58699999999999</v>
      </c>
    </row>
    <row r="220" spans="1:8" x14ac:dyDescent="0.25">
      <c r="A220" s="1" t="s">
        <v>69</v>
      </c>
      <c r="B220" s="5"/>
      <c r="C220" s="5"/>
      <c r="D220" s="9">
        <v>2.25</v>
      </c>
      <c r="E220" s="9">
        <v>11.340999999999999</v>
      </c>
      <c r="F220" s="9">
        <v>21.346000000000004</v>
      </c>
      <c r="G220" s="9">
        <v>112.65</v>
      </c>
      <c r="H220" s="9">
        <v>147.58699999999999</v>
      </c>
    </row>
    <row r="221" spans="1:8" x14ac:dyDescent="0.25">
      <c r="A221" s="1" t="s">
        <v>119</v>
      </c>
      <c r="B221" s="5" t="s">
        <v>46</v>
      </c>
      <c r="C221" s="5" t="s">
        <v>19</v>
      </c>
      <c r="D221" s="8">
        <v>0</v>
      </c>
      <c r="E221" s="8">
        <v>0</v>
      </c>
      <c r="F221" s="8">
        <v>0</v>
      </c>
      <c r="G221" s="8">
        <v>894.00699999999972</v>
      </c>
      <c r="H221" s="8">
        <v>894.00699999999972</v>
      </c>
    </row>
    <row r="222" spans="1:8" x14ac:dyDescent="0.25">
      <c r="A222" s="1"/>
      <c r="B222" s="5" t="s">
        <v>52</v>
      </c>
      <c r="C222" s="5"/>
      <c r="D222" s="8">
        <v>0</v>
      </c>
      <c r="E222" s="8">
        <v>0</v>
      </c>
      <c r="F222" s="8">
        <v>0</v>
      </c>
      <c r="G222" s="8">
        <v>894.00699999999972</v>
      </c>
      <c r="H222" s="8">
        <v>894.00699999999972</v>
      </c>
    </row>
    <row r="223" spans="1:8" x14ac:dyDescent="0.25">
      <c r="A223" s="1"/>
      <c r="B223" s="5" t="s">
        <v>96</v>
      </c>
      <c r="C223" s="5" t="s">
        <v>6</v>
      </c>
      <c r="D223" s="8">
        <v>0</v>
      </c>
      <c r="E223" s="8">
        <v>0</v>
      </c>
      <c r="F223" s="8">
        <v>0</v>
      </c>
      <c r="G223" s="8">
        <v>21.718000000000004</v>
      </c>
      <c r="H223" s="8">
        <v>21.718000000000004</v>
      </c>
    </row>
    <row r="224" spans="1:8" x14ac:dyDescent="0.25">
      <c r="A224" s="1"/>
      <c r="B224" s="5"/>
      <c r="C224" s="5" t="s">
        <v>43</v>
      </c>
      <c r="D224" s="8">
        <v>0</v>
      </c>
      <c r="E224" s="8">
        <v>0</v>
      </c>
      <c r="F224" s="8">
        <v>4.3630000000000004</v>
      </c>
      <c r="G224" s="8">
        <v>0</v>
      </c>
      <c r="H224" s="8">
        <v>4.3630000000000004</v>
      </c>
    </row>
    <row r="225" spans="1:8" x14ac:dyDescent="0.25">
      <c r="A225" s="1"/>
      <c r="B225" s="5"/>
      <c r="C225" s="5" t="s">
        <v>91</v>
      </c>
      <c r="D225" s="8">
        <v>0</v>
      </c>
      <c r="E225" s="8">
        <v>0</v>
      </c>
      <c r="F225" s="8">
        <v>0</v>
      </c>
      <c r="G225" s="8">
        <v>0.39</v>
      </c>
      <c r="H225" s="8">
        <v>0.39</v>
      </c>
    </row>
    <row r="226" spans="1:8" x14ac:dyDescent="0.25">
      <c r="A226" s="1"/>
      <c r="B226" s="5" t="s">
        <v>97</v>
      </c>
      <c r="C226" s="5"/>
      <c r="D226" s="8">
        <v>0</v>
      </c>
      <c r="E226" s="8">
        <v>0</v>
      </c>
      <c r="F226" s="8">
        <v>4.3630000000000004</v>
      </c>
      <c r="G226" s="8">
        <v>22.108000000000004</v>
      </c>
      <c r="H226" s="8">
        <v>26.471000000000004</v>
      </c>
    </row>
    <row r="227" spans="1:8" x14ac:dyDescent="0.25">
      <c r="A227" s="1" t="s">
        <v>120</v>
      </c>
      <c r="B227" s="5"/>
      <c r="C227" s="5"/>
      <c r="D227" s="9">
        <v>0</v>
      </c>
      <c r="E227" s="9">
        <v>0</v>
      </c>
      <c r="F227" s="9">
        <v>4.3630000000000004</v>
      </c>
      <c r="G227" s="9">
        <v>916.11499999999967</v>
      </c>
      <c r="H227" s="9">
        <v>920.47799999999972</v>
      </c>
    </row>
    <row r="228" spans="1:8" x14ac:dyDescent="0.25">
      <c r="A228" s="1" t="s">
        <v>49</v>
      </c>
      <c r="B228" s="5"/>
      <c r="C228" s="5"/>
      <c r="D228" s="9">
        <v>17860.34299999999</v>
      </c>
      <c r="E228" s="9">
        <v>32187.238000000001</v>
      </c>
      <c r="F228" s="9">
        <v>46974.553999999982</v>
      </c>
      <c r="G228" s="9">
        <v>31220.49500000001</v>
      </c>
      <c r="H228" s="9">
        <v>128242.62999999996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zoomScaleNormal="100" workbookViewId="0"/>
  </sheetViews>
  <sheetFormatPr baseColWidth="10" defaultColWidth="53" defaultRowHeight="15" x14ac:dyDescent="0.25"/>
  <cols>
    <col min="1" max="1" width="52.85546875" style="2" bestFit="1" customWidth="1"/>
    <col min="2" max="2" width="28.42578125" bestFit="1" customWidth="1"/>
    <col min="3" max="3" width="21.28515625" bestFit="1" customWidth="1"/>
    <col min="4" max="4" width="6.140625" bestFit="1" customWidth="1"/>
    <col min="5" max="5" width="8" bestFit="1" customWidth="1"/>
    <col min="6" max="6" width="6.5703125" bestFit="1" customWidth="1"/>
    <col min="7" max="7" width="5.5703125" bestFit="1" customWidth="1"/>
    <col min="8" max="8" width="7.140625" bestFit="1" customWidth="1"/>
    <col min="9" max="9" width="30.7109375" customWidth="1"/>
    <col min="10" max="121" width="25.7109375" customWidth="1"/>
  </cols>
  <sheetData>
    <row r="1" spans="1:8" x14ac:dyDescent="0.25">
      <c r="A1" s="2" t="str">
        <f>+'Pcia. Buenos Aires'!A1</f>
        <v>Desembarques en toneladas del 01/01/2026 al 28/04/2026</v>
      </c>
    </row>
    <row r="2" spans="1:8" x14ac:dyDescent="0.25">
      <c r="A2" s="6"/>
    </row>
    <row r="3" spans="1:8" x14ac:dyDescent="0.25">
      <c r="A3" s="1" t="s">
        <v>0</v>
      </c>
      <c r="B3" s="1" t="s">
        <v>47</v>
      </c>
      <c r="C3" s="1" t="s">
        <v>1</v>
      </c>
      <c r="D3" s="1" t="s">
        <v>2</v>
      </c>
      <c r="E3" s="1" t="s">
        <v>83</v>
      </c>
      <c r="F3" s="1" t="s">
        <v>106</v>
      </c>
      <c r="G3" s="1" t="s">
        <v>121</v>
      </c>
      <c r="H3" s="1" t="s">
        <v>3</v>
      </c>
    </row>
    <row r="4" spans="1:8" x14ac:dyDescent="0.25">
      <c r="A4" s="1" t="s">
        <v>80</v>
      </c>
      <c r="B4" s="5" t="s">
        <v>101</v>
      </c>
      <c r="C4" s="5" t="s">
        <v>19</v>
      </c>
      <c r="D4" s="8">
        <v>0</v>
      </c>
      <c r="E4" s="8">
        <v>0</v>
      </c>
      <c r="F4" s="8">
        <v>1.3820000000000001</v>
      </c>
      <c r="G4" s="8">
        <v>0</v>
      </c>
      <c r="H4" s="8">
        <v>1.3820000000000001</v>
      </c>
    </row>
    <row r="5" spans="1:8" x14ac:dyDescent="0.25">
      <c r="A5" s="1"/>
      <c r="B5" s="5"/>
      <c r="C5" s="5" t="s">
        <v>25</v>
      </c>
      <c r="D5" s="8">
        <v>0</v>
      </c>
      <c r="E5" s="8">
        <v>0</v>
      </c>
      <c r="F5" s="8">
        <v>3.5000000000000003E-2</v>
      </c>
      <c r="G5" s="8">
        <v>0</v>
      </c>
      <c r="H5" s="8">
        <v>3.5000000000000003E-2</v>
      </c>
    </row>
    <row r="6" spans="1:8" s="2" customFormat="1" x14ac:dyDescent="0.25">
      <c r="A6" s="1"/>
      <c r="B6" s="5"/>
      <c r="C6" s="5" t="s">
        <v>7</v>
      </c>
      <c r="D6" s="8">
        <v>0</v>
      </c>
      <c r="E6" s="8">
        <v>0</v>
      </c>
      <c r="F6" s="8">
        <v>0</v>
      </c>
      <c r="G6" s="8">
        <v>0.17499999999999999</v>
      </c>
      <c r="H6" s="8">
        <v>0.17499999999999999</v>
      </c>
    </row>
    <row r="7" spans="1:8" x14ac:dyDescent="0.25">
      <c r="A7" s="1"/>
      <c r="B7" s="5"/>
      <c r="C7" s="5" t="s">
        <v>18</v>
      </c>
      <c r="D7" s="10">
        <v>0</v>
      </c>
      <c r="E7" s="10">
        <v>0</v>
      </c>
      <c r="F7" s="10">
        <v>1.3029999999999999</v>
      </c>
      <c r="G7" s="10">
        <v>19.045999999999999</v>
      </c>
      <c r="H7" s="10">
        <v>20.349</v>
      </c>
    </row>
    <row r="8" spans="1:8" x14ac:dyDescent="0.25">
      <c r="A8" s="1"/>
      <c r="B8" s="5"/>
      <c r="C8" s="5" t="s">
        <v>26</v>
      </c>
      <c r="D8" s="10">
        <v>0</v>
      </c>
      <c r="E8" s="10">
        <v>0</v>
      </c>
      <c r="F8" s="10">
        <v>0</v>
      </c>
      <c r="G8" s="10">
        <v>27.616</v>
      </c>
      <c r="H8" s="10">
        <v>27.616</v>
      </c>
    </row>
    <row r="9" spans="1:8" x14ac:dyDescent="0.25">
      <c r="A9" s="1"/>
      <c r="B9" s="5"/>
      <c r="C9" s="5" t="s">
        <v>16</v>
      </c>
      <c r="D9" s="10">
        <v>0</v>
      </c>
      <c r="E9" s="10">
        <v>0</v>
      </c>
      <c r="F9" s="10">
        <v>54.635999999999996</v>
      </c>
      <c r="G9" s="10">
        <v>84.555999999999997</v>
      </c>
      <c r="H9" s="10">
        <v>139.19200000000001</v>
      </c>
    </row>
    <row r="10" spans="1:8" x14ac:dyDescent="0.25">
      <c r="A10" s="1"/>
      <c r="B10" s="5"/>
      <c r="C10" s="5" t="s">
        <v>11</v>
      </c>
      <c r="D10" s="10">
        <v>0</v>
      </c>
      <c r="E10" s="10">
        <v>0</v>
      </c>
      <c r="F10" s="10">
        <v>0.114</v>
      </c>
      <c r="G10" s="10">
        <v>0</v>
      </c>
      <c r="H10" s="10">
        <v>0.114</v>
      </c>
    </row>
    <row r="11" spans="1:8" x14ac:dyDescent="0.25">
      <c r="A11" s="1"/>
      <c r="B11" s="5"/>
      <c r="C11" s="5" t="s">
        <v>32</v>
      </c>
      <c r="D11" s="10">
        <v>0</v>
      </c>
      <c r="E11" s="10">
        <v>0</v>
      </c>
      <c r="F11" s="10">
        <v>1.3719999999999999</v>
      </c>
      <c r="G11" s="10">
        <v>10.670999999999999</v>
      </c>
      <c r="H11" s="10">
        <v>12.042999999999999</v>
      </c>
    </row>
    <row r="12" spans="1:8" x14ac:dyDescent="0.25">
      <c r="A12" s="1"/>
      <c r="B12" s="5"/>
      <c r="C12" s="5" t="s">
        <v>33</v>
      </c>
      <c r="D12" s="8">
        <v>0</v>
      </c>
      <c r="E12" s="8">
        <v>0</v>
      </c>
      <c r="F12" s="8">
        <v>2.4150000000000005</v>
      </c>
      <c r="G12" s="8">
        <v>0.192</v>
      </c>
      <c r="H12" s="8">
        <v>2.6070000000000007</v>
      </c>
    </row>
    <row r="13" spans="1:8" x14ac:dyDescent="0.25">
      <c r="A13" s="1"/>
      <c r="B13" s="5"/>
      <c r="C13" s="5" t="s">
        <v>35</v>
      </c>
      <c r="D13" s="8">
        <v>0</v>
      </c>
      <c r="E13" s="8">
        <v>0</v>
      </c>
      <c r="F13" s="8">
        <v>0.25600000000000001</v>
      </c>
      <c r="G13" s="8">
        <v>0</v>
      </c>
      <c r="H13" s="8">
        <v>0.25600000000000001</v>
      </c>
    </row>
    <row r="14" spans="1:8" x14ac:dyDescent="0.25">
      <c r="A14" s="1"/>
      <c r="B14" s="5" t="s">
        <v>102</v>
      </c>
      <c r="C14" s="5"/>
      <c r="D14" s="8">
        <v>0</v>
      </c>
      <c r="E14" s="8">
        <v>0</v>
      </c>
      <c r="F14" s="8">
        <v>61.512999999999991</v>
      </c>
      <c r="G14" s="8">
        <v>142.256</v>
      </c>
      <c r="H14" s="8">
        <v>203.76900000000003</v>
      </c>
    </row>
    <row r="15" spans="1:8" x14ac:dyDescent="0.25">
      <c r="A15" s="1"/>
      <c r="B15" s="5" t="s">
        <v>96</v>
      </c>
      <c r="C15" s="5" t="s">
        <v>18</v>
      </c>
      <c r="D15" s="8">
        <v>74.474000000000004</v>
      </c>
      <c r="E15" s="8">
        <v>10.58</v>
      </c>
      <c r="F15" s="8">
        <v>37.78</v>
      </c>
      <c r="G15" s="8">
        <v>19</v>
      </c>
      <c r="H15" s="8">
        <v>141.834</v>
      </c>
    </row>
    <row r="16" spans="1:8" x14ac:dyDescent="0.25">
      <c r="A16" s="1"/>
      <c r="B16" s="5" t="s">
        <v>97</v>
      </c>
      <c r="C16" s="5"/>
      <c r="D16" s="8">
        <v>74.474000000000004</v>
      </c>
      <c r="E16" s="8">
        <v>10.58</v>
      </c>
      <c r="F16" s="8">
        <v>37.78</v>
      </c>
      <c r="G16" s="8">
        <v>19</v>
      </c>
      <c r="H16" s="8">
        <v>141.834</v>
      </c>
    </row>
    <row r="17" spans="1:8" x14ac:dyDescent="0.25">
      <c r="A17" s="1" t="s">
        <v>81</v>
      </c>
      <c r="B17" s="5"/>
      <c r="C17" s="5"/>
      <c r="D17" s="9">
        <v>74.474000000000004</v>
      </c>
      <c r="E17" s="9">
        <v>10.58</v>
      </c>
      <c r="F17" s="9">
        <v>99.292999999999992</v>
      </c>
      <c r="G17" s="9">
        <v>161.256</v>
      </c>
      <c r="H17" s="9">
        <v>345.60300000000007</v>
      </c>
    </row>
    <row r="18" spans="1:8" x14ac:dyDescent="0.25">
      <c r="A18" s="1" t="s">
        <v>60</v>
      </c>
      <c r="B18" s="5" t="s">
        <v>101</v>
      </c>
      <c r="C18" s="5" t="s">
        <v>19</v>
      </c>
      <c r="D18" s="8">
        <v>1.1679999999999999</v>
      </c>
      <c r="E18" s="8">
        <v>0</v>
      </c>
      <c r="F18" s="8">
        <v>1.157</v>
      </c>
      <c r="G18" s="8">
        <v>0</v>
      </c>
      <c r="H18" s="8">
        <v>2.3250000000000002</v>
      </c>
    </row>
    <row r="19" spans="1:8" x14ac:dyDescent="0.25">
      <c r="A19" s="1"/>
      <c r="B19" s="5"/>
      <c r="C19" s="5" t="s">
        <v>115</v>
      </c>
      <c r="D19" s="8">
        <v>0</v>
      </c>
      <c r="E19" s="8">
        <v>0</v>
      </c>
      <c r="F19" s="8">
        <v>3.2320000000000002</v>
      </c>
      <c r="G19" s="8">
        <v>3.008</v>
      </c>
      <c r="H19" s="8">
        <v>6.24</v>
      </c>
    </row>
    <row r="20" spans="1:8" x14ac:dyDescent="0.25">
      <c r="A20" s="1"/>
      <c r="B20" s="5"/>
      <c r="C20" s="5" t="s">
        <v>7</v>
      </c>
      <c r="D20" s="8">
        <v>0</v>
      </c>
      <c r="E20" s="8">
        <v>0</v>
      </c>
      <c r="F20" s="8">
        <v>0.38400000000000001</v>
      </c>
      <c r="G20" s="8">
        <v>1.728</v>
      </c>
      <c r="H20" s="8">
        <v>2.1120000000000001</v>
      </c>
    </row>
    <row r="21" spans="1:8" x14ac:dyDescent="0.25">
      <c r="A21" s="1"/>
      <c r="B21" s="5"/>
      <c r="C21" s="5" t="s">
        <v>18</v>
      </c>
      <c r="D21" s="8">
        <v>45.645000000000003</v>
      </c>
      <c r="E21" s="8">
        <v>95.006</v>
      </c>
      <c r="F21" s="8">
        <v>22.085000000000001</v>
      </c>
      <c r="G21" s="8">
        <v>38.616999999999997</v>
      </c>
      <c r="H21" s="8">
        <v>201.35300000000001</v>
      </c>
    </row>
    <row r="22" spans="1:8" x14ac:dyDescent="0.25">
      <c r="A22" s="1"/>
      <c r="B22" s="5"/>
      <c r="C22" s="5" t="s">
        <v>8</v>
      </c>
      <c r="D22" s="8">
        <v>0</v>
      </c>
      <c r="E22" s="8">
        <v>0</v>
      </c>
      <c r="F22" s="8">
        <v>0.25600000000000001</v>
      </c>
      <c r="G22" s="8">
        <v>6.4000000000000001E-2</v>
      </c>
      <c r="H22" s="8">
        <v>0.32</v>
      </c>
    </row>
    <row r="23" spans="1:8" x14ac:dyDescent="0.25">
      <c r="A23" s="1"/>
      <c r="B23" s="5"/>
      <c r="C23" s="5" t="s">
        <v>26</v>
      </c>
      <c r="D23" s="8">
        <v>55.2</v>
      </c>
      <c r="E23" s="8">
        <v>0</v>
      </c>
      <c r="F23" s="8">
        <v>211.328</v>
      </c>
      <c r="G23" s="8">
        <v>146.75200000000001</v>
      </c>
      <c r="H23" s="8">
        <v>413.28000000000003</v>
      </c>
    </row>
    <row r="24" spans="1:8" s="2" customFormat="1" x14ac:dyDescent="0.25">
      <c r="A24" s="1"/>
      <c r="B24" s="5"/>
      <c r="C24" s="5" t="s">
        <v>16</v>
      </c>
      <c r="D24" s="8">
        <v>119.27800000000001</v>
      </c>
      <c r="E24" s="8">
        <v>0</v>
      </c>
      <c r="F24" s="8">
        <v>138.59399999999999</v>
      </c>
      <c r="G24" s="8">
        <v>42.875</v>
      </c>
      <c r="H24" s="8">
        <v>300.74700000000001</v>
      </c>
    </row>
    <row r="25" spans="1:8" s="2" customFormat="1" x14ac:dyDescent="0.25">
      <c r="A25" s="1"/>
      <c r="B25" s="5"/>
      <c r="C25" s="5" t="s">
        <v>29</v>
      </c>
      <c r="D25" s="8">
        <v>3.1310000000000002</v>
      </c>
      <c r="E25" s="8">
        <v>0</v>
      </c>
      <c r="F25" s="8">
        <v>0</v>
      </c>
      <c r="G25" s="8">
        <v>0</v>
      </c>
      <c r="H25" s="8">
        <v>3.1310000000000002</v>
      </c>
    </row>
    <row r="26" spans="1:8" x14ac:dyDescent="0.25">
      <c r="A26" s="1"/>
      <c r="B26" s="5"/>
      <c r="C26" s="5" t="s">
        <v>30</v>
      </c>
      <c r="D26" s="8">
        <v>1.92</v>
      </c>
      <c r="E26" s="8">
        <v>0</v>
      </c>
      <c r="F26" s="8">
        <v>3.1680000000000001</v>
      </c>
      <c r="G26" s="8">
        <v>1.5680000000000001</v>
      </c>
      <c r="H26" s="8">
        <v>6.6560000000000006</v>
      </c>
    </row>
    <row r="27" spans="1:8" x14ac:dyDescent="0.25">
      <c r="A27" s="1"/>
      <c r="B27" s="5"/>
      <c r="C27" s="5" t="s">
        <v>32</v>
      </c>
      <c r="D27" s="8">
        <v>41.024999999999999</v>
      </c>
      <c r="E27" s="8">
        <v>0</v>
      </c>
      <c r="F27" s="8">
        <v>114.75</v>
      </c>
      <c r="G27" s="8">
        <v>26.689999999999998</v>
      </c>
      <c r="H27" s="8">
        <v>182.465</v>
      </c>
    </row>
    <row r="28" spans="1:8" x14ac:dyDescent="0.25">
      <c r="A28" s="1"/>
      <c r="B28" s="5"/>
      <c r="C28" s="5" t="s">
        <v>33</v>
      </c>
      <c r="D28" s="8">
        <v>3.1710000000000003</v>
      </c>
      <c r="E28" s="8">
        <v>0</v>
      </c>
      <c r="F28" s="8">
        <v>3.2000000000000001E-2</v>
      </c>
      <c r="G28" s="8">
        <v>1.952</v>
      </c>
      <c r="H28" s="8">
        <v>5.1550000000000002</v>
      </c>
    </row>
    <row r="29" spans="1:8" x14ac:dyDescent="0.25">
      <c r="A29" s="1"/>
      <c r="B29" s="5"/>
      <c r="C29" s="5" t="s">
        <v>35</v>
      </c>
      <c r="D29" s="8">
        <v>0.55600000000000005</v>
      </c>
      <c r="E29" s="8">
        <v>0</v>
      </c>
      <c r="F29" s="8">
        <v>0.32</v>
      </c>
      <c r="G29" s="8">
        <v>0</v>
      </c>
      <c r="H29" s="8">
        <v>0.87600000000000011</v>
      </c>
    </row>
    <row r="30" spans="1:8" x14ac:dyDescent="0.25">
      <c r="A30" s="1"/>
      <c r="B30" s="5"/>
      <c r="C30" s="5" t="s">
        <v>37</v>
      </c>
      <c r="D30" s="8">
        <v>0.26500000000000001</v>
      </c>
      <c r="E30" s="8">
        <v>0</v>
      </c>
      <c r="F30" s="8">
        <v>0</v>
      </c>
      <c r="G30" s="8">
        <v>0</v>
      </c>
      <c r="H30" s="8">
        <v>0.26500000000000001</v>
      </c>
    </row>
    <row r="31" spans="1:8" x14ac:dyDescent="0.25">
      <c r="A31" s="1"/>
      <c r="B31" s="5" t="s">
        <v>102</v>
      </c>
      <c r="C31" s="5"/>
      <c r="D31" s="8">
        <v>271.35899999999992</v>
      </c>
      <c r="E31" s="8">
        <v>95.006</v>
      </c>
      <c r="F31" s="8">
        <v>495.30599999999998</v>
      </c>
      <c r="G31" s="8">
        <v>263.25400000000002</v>
      </c>
      <c r="H31" s="8">
        <v>1124.925</v>
      </c>
    </row>
    <row r="32" spans="1:8" x14ac:dyDescent="0.25">
      <c r="A32" s="1"/>
      <c r="B32" s="5" t="s">
        <v>96</v>
      </c>
      <c r="C32" s="5" t="s">
        <v>22</v>
      </c>
      <c r="D32" s="8">
        <v>8.1000000000000003E-2</v>
      </c>
      <c r="E32" s="8">
        <v>0</v>
      </c>
      <c r="F32" s="8">
        <v>0</v>
      </c>
      <c r="G32" s="8">
        <v>0</v>
      </c>
      <c r="H32" s="8">
        <v>8.1000000000000003E-2</v>
      </c>
    </row>
    <row r="33" spans="1:8" x14ac:dyDescent="0.25">
      <c r="A33" s="1"/>
      <c r="B33" s="5"/>
      <c r="C33" s="5" t="s">
        <v>19</v>
      </c>
      <c r="D33" s="8">
        <v>2.8999999999999998E-2</v>
      </c>
      <c r="E33" s="8">
        <v>0</v>
      </c>
      <c r="F33" s="8">
        <v>0</v>
      </c>
      <c r="G33" s="8">
        <v>0</v>
      </c>
      <c r="H33" s="8">
        <v>2.8999999999999998E-2</v>
      </c>
    </row>
    <row r="34" spans="1:8" x14ac:dyDescent="0.25">
      <c r="A34" s="1"/>
      <c r="B34" s="5"/>
      <c r="C34" s="5" t="s">
        <v>20</v>
      </c>
      <c r="D34" s="8">
        <v>1.6E-2</v>
      </c>
      <c r="E34" s="8">
        <v>0</v>
      </c>
      <c r="F34" s="8">
        <v>0</v>
      </c>
      <c r="G34" s="8">
        <v>0</v>
      </c>
      <c r="H34" s="8">
        <v>1.6E-2</v>
      </c>
    </row>
    <row r="35" spans="1:8" x14ac:dyDescent="0.25">
      <c r="A35" s="1"/>
      <c r="B35" s="5"/>
      <c r="C35" s="5" t="s">
        <v>115</v>
      </c>
      <c r="D35" s="8">
        <v>0</v>
      </c>
      <c r="E35" s="8">
        <v>6.2E-2</v>
      </c>
      <c r="F35" s="8">
        <v>0</v>
      </c>
      <c r="G35" s="8">
        <v>0</v>
      </c>
      <c r="H35" s="8">
        <v>6.2E-2</v>
      </c>
    </row>
    <row r="36" spans="1:8" x14ac:dyDescent="0.25">
      <c r="A36" s="1"/>
      <c r="B36" s="5"/>
      <c r="C36" s="5" t="s">
        <v>18</v>
      </c>
      <c r="D36" s="8">
        <v>164.55399999999997</v>
      </c>
      <c r="E36" s="8">
        <v>77.53</v>
      </c>
      <c r="F36" s="8">
        <v>91.698000000000008</v>
      </c>
      <c r="G36" s="8">
        <v>0</v>
      </c>
      <c r="H36" s="8">
        <v>333.78199999999998</v>
      </c>
    </row>
    <row r="37" spans="1:8" x14ac:dyDescent="0.25">
      <c r="A37" s="1"/>
      <c r="B37" s="5"/>
      <c r="C37" s="5" t="s">
        <v>8</v>
      </c>
      <c r="D37" s="8">
        <v>1.0999999999999999E-2</v>
      </c>
      <c r="E37" s="8">
        <v>0.10400000000000001</v>
      </c>
      <c r="F37" s="8">
        <v>0.105</v>
      </c>
      <c r="G37" s="8">
        <v>0</v>
      </c>
      <c r="H37" s="8">
        <v>0.22</v>
      </c>
    </row>
    <row r="38" spans="1:8" x14ac:dyDescent="0.25">
      <c r="A38" s="1"/>
      <c r="B38" s="5"/>
      <c r="C38" s="5" t="s">
        <v>26</v>
      </c>
      <c r="D38" s="8">
        <v>0</v>
      </c>
      <c r="E38" s="8">
        <v>5.9580000000000002</v>
      </c>
      <c r="F38" s="8">
        <v>5.7370000000000001</v>
      </c>
      <c r="G38" s="8">
        <v>0</v>
      </c>
      <c r="H38" s="8">
        <v>11.695</v>
      </c>
    </row>
    <row r="39" spans="1:8" x14ac:dyDescent="0.25">
      <c r="A39" s="1"/>
      <c r="B39" s="5"/>
      <c r="C39" s="5" t="s">
        <v>30</v>
      </c>
      <c r="D39" s="8">
        <v>0</v>
      </c>
      <c r="E39" s="8">
        <v>0.14000000000000001</v>
      </c>
      <c r="F39" s="8">
        <v>0</v>
      </c>
      <c r="G39" s="8">
        <v>0</v>
      </c>
      <c r="H39" s="8">
        <v>0.14000000000000001</v>
      </c>
    </row>
    <row r="40" spans="1:8" x14ac:dyDescent="0.25">
      <c r="A40" s="1"/>
      <c r="B40" s="5"/>
      <c r="C40" s="5" t="s">
        <v>32</v>
      </c>
      <c r="D40" s="8">
        <v>1.335</v>
      </c>
      <c r="E40" s="8">
        <v>8.9429999999999996</v>
      </c>
      <c r="F40" s="8">
        <v>6.4050000000000002</v>
      </c>
      <c r="G40" s="8">
        <v>0</v>
      </c>
      <c r="H40" s="8">
        <v>16.683</v>
      </c>
    </row>
    <row r="41" spans="1:8" x14ac:dyDescent="0.25">
      <c r="A41" s="1"/>
      <c r="B41" s="5"/>
      <c r="C41" s="5" t="s">
        <v>13</v>
      </c>
      <c r="D41" s="8">
        <v>0</v>
      </c>
      <c r="E41" s="8">
        <v>0.10400000000000001</v>
      </c>
      <c r="F41" s="8">
        <v>6.6000000000000003E-2</v>
      </c>
      <c r="G41" s="8">
        <v>0</v>
      </c>
      <c r="H41" s="8">
        <v>0.17</v>
      </c>
    </row>
    <row r="42" spans="1:8" x14ac:dyDescent="0.25">
      <c r="A42" s="1"/>
      <c r="B42" s="5"/>
      <c r="C42" s="5" t="s">
        <v>35</v>
      </c>
      <c r="D42" s="8">
        <v>0</v>
      </c>
      <c r="E42" s="8">
        <v>0.1</v>
      </c>
      <c r="F42" s="8">
        <v>7.4999999999999997E-2</v>
      </c>
      <c r="G42" s="8">
        <v>0</v>
      </c>
      <c r="H42" s="8">
        <v>0.17499999999999999</v>
      </c>
    </row>
    <row r="43" spans="1:8" x14ac:dyDescent="0.25">
      <c r="A43" s="1"/>
      <c r="B43" s="5"/>
      <c r="C43" s="5" t="s">
        <v>37</v>
      </c>
      <c r="D43" s="8">
        <v>0</v>
      </c>
      <c r="E43" s="8">
        <v>7.4999999999999997E-2</v>
      </c>
      <c r="F43" s="8">
        <v>0</v>
      </c>
      <c r="G43" s="8">
        <v>0</v>
      </c>
      <c r="H43" s="8">
        <v>7.4999999999999997E-2</v>
      </c>
    </row>
    <row r="44" spans="1:8" x14ac:dyDescent="0.25">
      <c r="A44" s="1"/>
      <c r="B44" s="5" t="s">
        <v>97</v>
      </c>
      <c r="C44" s="5"/>
      <c r="D44" s="8">
        <v>166.02599999999998</v>
      </c>
      <c r="E44" s="8">
        <v>93.015999999999991</v>
      </c>
      <c r="F44" s="8">
        <v>104.08600000000001</v>
      </c>
      <c r="G44" s="8">
        <v>0</v>
      </c>
      <c r="H44" s="8">
        <v>363.12799999999999</v>
      </c>
    </row>
    <row r="45" spans="1:8" x14ac:dyDescent="0.25">
      <c r="A45" s="1" t="s">
        <v>61</v>
      </c>
      <c r="B45" s="5"/>
      <c r="C45" s="5"/>
      <c r="D45" s="9">
        <v>437.38499999999993</v>
      </c>
      <c r="E45" s="9">
        <v>188.02200000000002</v>
      </c>
      <c r="F45" s="9">
        <v>599.39200000000005</v>
      </c>
      <c r="G45" s="9">
        <v>263.25400000000002</v>
      </c>
      <c r="H45" s="9">
        <v>1488.0529999999999</v>
      </c>
    </row>
    <row r="46" spans="1:8" x14ac:dyDescent="0.25">
      <c r="A46" s="1" t="s">
        <v>50</v>
      </c>
      <c r="B46" s="5"/>
      <c r="C46" s="5"/>
      <c r="D46" s="9">
        <v>511.85900000000004</v>
      </c>
      <c r="E46" s="9">
        <v>198.602</v>
      </c>
      <c r="F46" s="9">
        <v>698.68500000000017</v>
      </c>
      <c r="G46" s="9">
        <v>424.51</v>
      </c>
      <c r="H46" s="9">
        <v>1833.6560000000002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zoomScaleNormal="100" workbookViewId="0"/>
  </sheetViews>
  <sheetFormatPr baseColWidth="10" defaultColWidth="38.85546875" defaultRowHeight="15" x14ac:dyDescent="0.25"/>
  <cols>
    <col min="1" max="1" width="52.85546875" style="12" bestFit="1" customWidth="1"/>
    <col min="2" max="2" width="32.7109375" style="13" bestFit="1" customWidth="1"/>
    <col min="3" max="3" width="25.7109375" style="13" bestFit="1" customWidth="1"/>
    <col min="4" max="7" width="8.140625" style="13" bestFit="1" customWidth="1"/>
    <col min="8" max="8" width="9.140625" style="13" bestFit="1" customWidth="1"/>
    <col min="9" max="9" width="12.7109375" customWidth="1"/>
    <col min="10" max="54" width="15.7109375" customWidth="1"/>
  </cols>
  <sheetData>
    <row r="1" spans="1:8" x14ac:dyDescent="0.25">
      <c r="A1" s="2" t="str">
        <f>+'Pcia. Buenos Aires'!A1</f>
        <v>Desembarques en toneladas del 01/01/2026 al 28/04/2026</v>
      </c>
      <c r="B1"/>
      <c r="C1"/>
      <c r="D1"/>
      <c r="E1"/>
      <c r="F1"/>
      <c r="G1"/>
      <c r="H1"/>
    </row>
    <row r="2" spans="1:8" x14ac:dyDescent="0.25">
      <c r="A2" s="6"/>
      <c r="B2"/>
      <c r="C2"/>
      <c r="D2"/>
      <c r="E2"/>
      <c r="F2"/>
      <c r="G2"/>
      <c r="H2"/>
    </row>
    <row r="3" spans="1:8" x14ac:dyDescent="0.25">
      <c r="A3" s="1" t="s">
        <v>0</v>
      </c>
      <c r="B3" s="1" t="s">
        <v>47</v>
      </c>
      <c r="C3" s="1" t="s">
        <v>1</v>
      </c>
      <c r="D3" s="1" t="s">
        <v>2</v>
      </c>
      <c r="E3" s="1" t="s">
        <v>83</v>
      </c>
      <c r="F3" s="1" t="s">
        <v>106</v>
      </c>
      <c r="G3" s="1" t="s">
        <v>121</v>
      </c>
      <c r="H3" s="1" t="s">
        <v>3</v>
      </c>
    </row>
    <row r="4" spans="1:8" x14ac:dyDescent="0.25">
      <c r="A4" s="1" t="s">
        <v>126</v>
      </c>
      <c r="B4" s="5" t="s">
        <v>99</v>
      </c>
      <c r="C4" s="5" t="s">
        <v>16</v>
      </c>
      <c r="D4" s="8">
        <v>0</v>
      </c>
      <c r="E4" s="8">
        <v>0</v>
      </c>
      <c r="F4" s="8">
        <v>0</v>
      </c>
      <c r="G4" s="8">
        <v>21.105</v>
      </c>
      <c r="H4" s="8">
        <v>21.105</v>
      </c>
    </row>
    <row r="5" spans="1:8" x14ac:dyDescent="0.25">
      <c r="A5" s="1"/>
      <c r="B5" s="5" t="s">
        <v>100</v>
      </c>
      <c r="C5" s="5"/>
      <c r="D5" s="8">
        <v>0</v>
      </c>
      <c r="E5" s="8">
        <v>0</v>
      </c>
      <c r="F5" s="8">
        <v>0</v>
      </c>
      <c r="G5" s="8">
        <v>21.105</v>
      </c>
      <c r="H5" s="8">
        <v>21.105</v>
      </c>
    </row>
    <row r="6" spans="1:8" x14ac:dyDescent="0.25">
      <c r="A6" s="1"/>
      <c r="B6" s="5" t="s">
        <v>96</v>
      </c>
      <c r="C6" s="5" t="s">
        <v>16</v>
      </c>
      <c r="D6" s="8">
        <v>0</v>
      </c>
      <c r="E6" s="8">
        <v>0</v>
      </c>
      <c r="F6" s="8">
        <v>45.255000000000003</v>
      </c>
      <c r="G6" s="8">
        <v>26.46</v>
      </c>
      <c r="H6" s="8">
        <v>71.715000000000003</v>
      </c>
    </row>
    <row r="7" spans="1:8" s="2" customFormat="1" x14ac:dyDescent="0.25">
      <c r="A7" s="1"/>
      <c r="B7" s="5" t="s">
        <v>97</v>
      </c>
      <c r="C7" s="5"/>
      <c r="D7" s="10">
        <v>0</v>
      </c>
      <c r="E7" s="10">
        <v>0</v>
      </c>
      <c r="F7" s="10">
        <v>45.255000000000003</v>
      </c>
      <c r="G7" s="10">
        <v>26.46</v>
      </c>
      <c r="H7" s="10">
        <v>71.715000000000003</v>
      </c>
    </row>
    <row r="8" spans="1:8" x14ac:dyDescent="0.25">
      <c r="A8" s="1" t="s">
        <v>127</v>
      </c>
      <c r="B8" s="5"/>
      <c r="C8" s="5"/>
      <c r="D8" s="11">
        <v>0</v>
      </c>
      <c r="E8" s="11">
        <v>0</v>
      </c>
      <c r="F8" s="11">
        <v>45.255000000000003</v>
      </c>
      <c r="G8" s="11">
        <v>47.564999999999998</v>
      </c>
      <c r="H8" s="11">
        <v>92.820000000000007</v>
      </c>
    </row>
    <row r="9" spans="1:8" s="2" customFormat="1" x14ac:dyDescent="0.25">
      <c r="A9" s="1" t="s">
        <v>109</v>
      </c>
      <c r="B9" s="5" t="s">
        <v>101</v>
      </c>
      <c r="C9" s="5" t="s">
        <v>18</v>
      </c>
      <c r="D9" s="10">
        <v>0</v>
      </c>
      <c r="E9" s="10">
        <v>0</v>
      </c>
      <c r="F9" s="10">
        <v>0</v>
      </c>
      <c r="G9" s="10">
        <v>81.061000000000007</v>
      </c>
      <c r="H9" s="10">
        <v>81.061000000000007</v>
      </c>
    </row>
    <row r="10" spans="1:8" s="2" customFormat="1" x14ac:dyDescent="0.25">
      <c r="A10" s="1"/>
      <c r="B10" s="5"/>
      <c r="C10" s="5" t="s">
        <v>16</v>
      </c>
      <c r="D10" s="10">
        <v>0</v>
      </c>
      <c r="E10" s="10">
        <v>0</v>
      </c>
      <c r="F10" s="10">
        <v>48.18</v>
      </c>
      <c r="G10" s="10">
        <v>0</v>
      </c>
      <c r="H10" s="10">
        <v>48.18</v>
      </c>
    </row>
    <row r="11" spans="1:8" x14ac:dyDescent="0.25">
      <c r="A11" s="1"/>
      <c r="B11" s="5" t="s">
        <v>102</v>
      </c>
      <c r="C11" s="5"/>
      <c r="D11" s="8">
        <v>0</v>
      </c>
      <c r="E11" s="8">
        <v>0</v>
      </c>
      <c r="F11" s="8">
        <v>48.18</v>
      </c>
      <c r="G11" s="8">
        <v>81.061000000000007</v>
      </c>
      <c r="H11" s="8">
        <v>129.24100000000001</v>
      </c>
    </row>
    <row r="12" spans="1:8" s="2" customFormat="1" x14ac:dyDescent="0.25">
      <c r="A12" s="1"/>
      <c r="B12" s="5" t="s">
        <v>96</v>
      </c>
      <c r="C12" s="5" t="s">
        <v>16</v>
      </c>
      <c r="D12" s="10">
        <v>0</v>
      </c>
      <c r="E12" s="10">
        <v>45.447000000000003</v>
      </c>
      <c r="F12" s="10">
        <v>0</v>
      </c>
      <c r="G12" s="10">
        <v>0</v>
      </c>
      <c r="H12" s="8">
        <v>45.447000000000003</v>
      </c>
    </row>
    <row r="13" spans="1:8" x14ac:dyDescent="0.25">
      <c r="A13" s="1"/>
      <c r="B13" s="5"/>
      <c r="C13" s="5" t="s">
        <v>30</v>
      </c>
      <c r="D13" s="10">
        <v>0</v>
      </c>
      <c r="E13" s="10">
        <v>1.05</v>
      </c>
      <c r="F13" s="10">
        <v>0</v>
      </c>
      <c r="G13" s="10">
        <v>0</v>
      </c>
      <c r="H13" s="8">
        <v>1.05</v>
      </c>
    </row>
    <row r="14" spans="1:8" s="2" customFormat="1" x14ac:dyDescent="0.25">
      <c r="A14" s="1"/>
      <c r="B14" s="5"/>
      <c r="C14" s="5" t="s">
        <v>32</v>
      </c>
      <c r="D14" s="10">
        <v>0</v>
      </c>
      <c r="E14" s="10">
        <v>0.41599999999999998</v>
      </c>
      <c r="F14" s="10">
        <v>0</v>
      </c>
      <c r="G14" s="10">
        <v>0</v>
      </c>
      <c r="H14" s="8">
        <v>0.41599999999999998</v>
      </c>
    </row>
    <row r="15" spans="1:8" x14ac:dyDescent="0.25">
      <c r="A15" s="1"/>
      <c r="B15" s="5"/>
      <c r="C15" s="5" t="s">
        <v>35</v>
      </c>
      <c r="D15" s="10">
        <v>0</v>
      </c>
      <c r="E15" s="10">
        <v>0.26</v>
      </c>
      <c r="F15" s="10">
        <v>0</v>
      </c>
      <c r="G15" s="10">
        <v>0</v>
      </c>
      <c r="H15" s="8">
        <v>0.26</v>
      </c>
    </row>
    <row r="16" spans="1:8" s="2" customFormat="1" x14ac:dyDescent="0.25">
      <c r="A16" s="1"/>
      <c r="B16" s="5" t="s">
        <v>97</v>
      </c>
      <c r="C16" s="5"/>
      <c r="D16" s="10">
        <v>0</v>
      </c>
      <c r="E16" s="10">
        <v>47.172999999999995</v>
      </c>
      <c r="F16" s="10">
        <v>0</v>
      </c>
      <c r="G16" s="10">
        <v>0</v>
      </c>
      <c r="H16" s="8">
        <v>47.172999999999995</v>
      </c>
    </row>
    <row r="17" spans="1:8" s="2" customFormat="1" x14ac:dyDescent="0.25">
      <c r="A17" s="1" t="s">
        <v>110</v>
      </c>
      <c r="B17" s="5"/>
      <c r="C17" s="5"/>
      <c r="D17" s="11">
        <v>0</v>
      </c>
      <c r="E17" s="11">
        <v>47.172999999999995</v>
      </c>
      <c r="F17" s="11">
        <v>48.18</v>
      </c>
      <c r="G17" s="11">
        <v>81.061000000000007</v>
      </c>
      <c r="H17" s="9">
        <v>176.41400000000002</v>
      </c>
    </row>
    <row r="18" spans="1:8" x14ac:dyDescent="0.25">
      <c r="A18" s="1" t="s">
        <v>54</v>
      </c>
      <c r="B18" s="5" t="s">
        <v>46</v>
      </c>
      <c r="C18" s="5" t="s">
        <v>19</v>
      </c>
      <c r="D18" s="10">
        <v>0</v>
      </c>
      <c r="E18" s="10">
        <v>1510.1510000000001</v>
      </c>
      <c r="F18" s="10">
        <v>0</v>
      </c>
      <c r="G18" s="10">
        <v>0</v>
      </c>
      <c r="H18" s="8">
        <v>1510.1510000000001</v>
      </c>
    </row>
    <row r="19" spans="1:8" x14ac:dyDescent="0.25">
      <c r="A19" s="1"/>
      <c r="B19" s="5" t="s">
        <v>52</v>
      </c>
      <c r="C19" s="5"/>
      <c r="D19" s="8">
        <v>0</v>
      </c>
      <c r="E19" s="8">
        <v>1510.1510000000001</v>
      </c>
      <c r="F19" s="8">
        <v>0</v>
      </c>
      <c r="G19" s="8">
        <v>0</v>
      </c>
      <c r="H19" s="8">
        <v>1510.1510000000001</v>
      </c>
    </row>
    <row r="20" spans="1:8" x14ac:dyDescent="0.25">
      <c r="A20" s="1"/>
      <c r="B20" s="5" t="s">
        <v>48</v>
      </c>
      <c r="C20" s="5" t="s">
        <v>44</v>
      </c>
      <c r="D20" s="8">
        <v>0</v>
      </c>
      <c r="E20" s="8">
        <v>76.484999999999999</v>
      </c>
      <c r="F20" s="8">
        <v>66.888000000000005</v>
      </c>
      <c r="G20" s="8">
        <v>91.02</v>
      </c>
      <c r="H20" s="8">
        <v>234.39299999999997</v>
      </c>
    </row>
    <row r="21" spans="1:8" s="2" customFormat="1" x14ac:dyDescent="0.25">
      <c r="A21" s="1"/>
      <c r="B21" s="5" t="s">
        <v>53</v>
      </c>
      <c r="C21" s="5"/>
      <c r="D21" s="8">
        <v>0</v>
      </c>
      <c r="E21" s="8">
        <v>76.484999999999999</v>
      </c>
      <c r="F21" s="8">
        <v>66.888000000000005</v>
      </c>
      <c r="G21" s="8">
        <v>91.02</v>
      </c>
      <c r="H21" s="8">
        <v>234.39299999999997</v>
      </c>
    </row>
    <row r="22" spans="1:8" x14ac:dyDescent="0.25">
      <c r="A22" s="2"/>
      <c r="B22" s="5" t="s">
        <v>99</v>
      </c>
      <c r="C22" s="5" t="s">
        <v>27</v>
      </c>
      <c r="D22" s="8">
        <v>0</v>
      </c>
      <c r="E22" s="8">
        <v>0</v>
      </c>
      <c r="F22" s="8">
        <v>21.45</v>
      </c>
      <c r="G22" s="8">
        <v>0</v>
      </c>
      <c r="H22" s="8">
        <v>21.45</v>
      </c>
    </row>
    <row r="23" spans="1:8" s="2" customFormat="1" x14ac:dyDescent="0.25">
      <c r="A23" s="1"/>
      <c r="B23" s="5"/>
      <c r="C23" s="5" t="s">
        <v>16</v>
      </c>
      <c r="D23" s="8">
        <v>436.40000000000003</v>
      </c>
      <c r="E23" s="8">
        <v>325.084</v>
      </c>
      <c r="F23" s="8">
        <v>477.71000000000004</v>
      </c>
      <c r="G23" s="8">
        <v>548.59300000000007</v>
      </c>
      <c r="H23" s="8">
        <v>1787.787</v>
      </c>
    </row>
    <row r="24" spans="1:8" x14ac:dyDescent="0.25">
      <c r="A24" s="1"/>
      <c r="B24" s="5"/>
      <c r="C24" s="5" t="s">
        <v>32</v>
      </c>
      <c r="D24" s="8">
        <v>0</v>
      </c>
      <c r="E24" s="8">
        <v>0</v>
      </c>
      <c r="F24" s="8">
        <v>19.45</v>
      </c>
      <c r="G24" s="8">
        <v>7.9249999999999998</v>
      </c>
      <c r="H24" s="8">
        <v>27.375</v>
      </c>
    </row>
    <row r="25" spans="1:8" x14ac:dyDescent="0.25">
      <c r="A25" s="1"/>
      <c r="B25" s="5" t="s">
        <v>100</v>
      </c>
      <c r="C25" s="5"/>
      <c r="D25" s="8">
        <v>436.40000000000003</v>
      </c>
      <c r="E25" s="8">
        <v>325.084</v>
      </c>
      <c r="F25" s="8">
        <v>518.61</v>
      </c>
      <c r="G25" s="8">
        <v>556.51800000000003</v>
      </c>
      <c r="H25" s="8">
        <v>1836.6120000000001</v>
      </c>
    </row>
    <row r="26" spans="1:8" s="2" customFormat="1" x14ac:dyDescent="0.25">
      <c r="A26" s="1"/>
      <c r="B26" s="5" t="s">
        <v>101</v>
      </c>
      <c r="C26" s="5" t="s">
        <v>14</v>
      </c>
      <c r="D26" s="8">
        <v>4.3810000000000002</v>
      </c>
      <c r="E26" s="8">
        <v>2.2949999999999999</v>
      </c>
      <c r="F26" s="8">
        <v>5.2960000000000003</v>
      </c>
      <c r="G26" s="8">
        <v>14.405000000000001</v>
      </c>
      <c r="H26" s="8">
        <v>26.377000000000002</v>
      </c>
    </row>
    <row r="27" spans="1:8" s="2" customFormat="1" x14ac:dyDescent="0.25">
      <c r="A27" s="1"/>
      <c r="B27" s="5"/>
      <c r="C27" s="5" t="s">
        <v>19</v>
      </c>
      <c r="D27" s="8">
        <v>24.823</v>
      </c>
      <c r="E27" s="8">
        <v>39.439</v>
      </c>
      <c r="F27" s="8">
        <v>32.270000000000003</v>
      </c>
      <c r="G27" s="8">
        <v>21.48</v>
      </c>
      <c r="H27" s="8">
        <v>118.01200000000001</v>
      </c>
    </row>
    <row r="28" spans="1:8" x14ac:dyDescent="0.25">
      <c r="A28" s="1"/>
      <c r="B28" s="5"/>
      <c r="C28" s="5" t="s">
        <v>115</v>
      </c>
      <c r="D28" s="8">
        <v>0</v>
      </c>
      <c r="E28" s="8">
        <v>0</v>
      </c>
      <c r="F28" s="8">
        <v>0.12</v>
      </c>
      <c r="G28" s="8">
        <v>0</v>
      </c>
      <c r="H28" s="8">
        <v>0.12</v>
      </c>
    </row>
    <row r="29" spans="1:8" x14ac:dyDescent="0.25">
      <c r="A29" s="1"/>
      <c r="B29" s="5"/>
      <c r="C29" s="5" t="s">
        <v>18</v>
      </c>
      <c r="D29" s="8">
        <v>27.65</v>
      </c>
      <c r="E29" s="8">
        <v>0</v>
      </c>
      <c r="F29" s="8">
        <v>34.393000000000001</v>
      </c>
      <c r="G29" s="8">
        <v>35.006</v>
      </c>
      <c r="H29" s="8">
        <v>97.049000000000007</v>
      </c>
    </row>
    <row r="30" spans="1:8" x14ac:dyDescent="0.25">
      <c r="A30" s="1"/>
      <c r="B30" s="5"/>
      <c r="C30" s="5" t="s">
        <v>27</v>
      </c>
      <c r="D30" s="8">
        <v>0</v>
      </c>
      <c r="E30" s="8">
        <v>0</v>
      </c>
      <c r="F30" s="8">
        <v>0</v>
      </c>
      <c r="G30" s="8">
        <v>130.358</v>
      </c>
      <c r="H30" s="8">
        <v>130.358</v>
      </c>
    </row>
    <row r="31" spans="1:8" x14ac:dyDescent="0.25">
      <c r="A31" s="1"/>
      <c r="B31" s="5"/>
      <c r="C31" s="5" t="s">
        <v>16</v>
      </c>
      <c r="D31" s="8">
        <v>2586.8169999999991</v>
      </c>
      <c r="E31" s="8">
        <v>1935.8639999999996</v>
      </c>
      <c r="F31" s="8">
        <v>1818.5000000000002</v>
      </c>
      <c r="G31" s="8">
        <v>1088.7760000000001</v>
      </c>
      <c r="H31" s="8">
        <v>7429.9569999999985</v>
      </c>
    </row>
    <row r="32" spans="1:8" x14ac:dyDescent="0.25">
      <c r="A32" s="1"/>
      <c r="B32" s="5"/>
      <c r="C32" s="5" t="s">
        <v>32</v>
      </c>
      <c r="D32" s="8">
        <v>4.1959999999999997</v>
      </c>
      <c r="E32" s="8">
        <v>3.75</v>
      </c>
      <c r="F32" s="8">
        <v>20.756999999999998</v>
      </c>
      <c r="G32" s="8">
        <v>12.701000000000001</v>
      </c>
      <c r="H32" s="8">
        <v>41.403999999999996</v>
      </c>
    </row>
    <row r="33" spans="1:8" x14ac:dyDescent="0.25">
      <c r="A33" s="1"/>
      <c r="B33" s="5"/>
      <c r="C33" s="5" t="s">
        <v>33</v>
      </c>
      <c r="D33" s="8">
        <v>6.7290000000000001</v>
      </c>
      <c r="E33" s="8">
        <v>3.0990000000000002</v>
      </c>
      <c r="F33" s="8">
        <v>6.7490000000000014</v>
      </c>
      <c r="G33" s="8">
        <v>8.6610000000000014</v>
      </c>
      <c r="H33" s="8">
        <v>25.238000000000003</v>
      </c>
    </row>
    <row r="34" spans="1:8" s="2" customFormat="1" x14ac:dyDescent="0.25">
      <c r="A34" s="1"/>
      <c r="B34" s="5"/>
      <c r="C34" s="5" t="s">
        <v>35</v>
      </c>
      <c r="D34" s="8">
        <v>1.22</v>
      </c>
      <c r="E34" s="8">
        <v>0</v>
      </c>
      <c r="F34" s="8">
        <v>0</v>
      </c>
      <c r="G34" s="8">
        <v>0</v>
      </c>
      <c r="H34" s="8">
        <v>1.22</v>
      </c>
    </row>
    <row r="35" spans="1:8" s="2" customFormat="1" x14ac:dyDescent="0.25">
      <c r="A35" s="1"/>
      <c r="B35" s="5"/>
      <c r="C35" s="5" t="s">
        <v>37</v>
      </c>
      <c r="D35" s="8">
        <v>0</v>
      </c>
      <c r="E35" s="8">
        <v>0.77</v>
      </c>
      <c r="F35" s="8">
        <v>0</v>
      </c>
      <c r="G35" s="8">
        <v>0</v>
      </c>
      <c r="H35" s="8">
        <v>0.77</v>
      </c>
    </row>
    <row r="36" spans="1:8" x14ac:dyDescent="0.25">
      <c r="A36" s="1"/>
      <c r="B36" s="5" t="s">
        <v>102</v>
      </c>
      <c r="C36" s="5"/>
      <c r="D36" s="8">
        <v>2655.8159999999984</v>
      </c>
      <c r="E36" s="8">
        <v>1985.2169999999994</v>
      </c>
      <c r="F36" s="8">
        <v>1918.0850000000003</v>
      </c>
      <c r="G36" s="8">
        <v>1311.3870000000002</v>
      </c>
      <c r="H36" s="8">
        <v>7870.5049999999992</v>
      </c>
    </row>
    <row r="37" spans="1:8" x14ac:dyDescent="0.25">
      <c r="A37" s="1"/>
      <c r="B37" s="5" t="s">
        <v>96</v>
      </c>
      <c r="C37" s="5" t="s">
        <v>16</v>
      </c>
      <c r="D37" s="8">
        <v>277.077</v>
      </c>
      <c r="E37" s="8">
        <v>181.27100000000002</v>
      </c>
      <c r="F37" s="8">
        <v>0</v>
      </c>
      <c r="G37" s="8">
        <v>93.819000000000003</v>
      </c>
      <c r="H37" s="8">
        <v>552.16700000000003</v>
      </c>
    </row>
    <row r="38" spans="1:8" x14ac:dyDescent="0.25">
      <c r="A38" s="1"/>
      <c r="B38" s="5"/>
      <c r="C38" s="5" t="s">
        <v>32</v>
      </c>
      <c r="D38" s="8">
        <v>0.86799999999999999</v>
      </c>
      <c r="E38" s="8">
        <v>0</v>
      </c>
      <c r="F38" s="8">
        <v>0</v>
      </c>
      <c r="G38" s="8">
        <v>0</v>
      </c>
      <c r="H38" s="8">
        <v>0.86799999999999999</v>
      </c>
    </row>
    <row r="39" spans="1:8" x14ac:dyDescent="0.25">
      <c r="A39" s="1"/>
      <c r="B39" s="5" t="s">
        <v>97</v>
      </c>
      <c r="C39" s="5"/>
      <c r="D39" s="8">
        <v>277.94499999999999</v>
      </c>
      <c r="E39" s="8">
        <v>181.27100000000002</v>
      </c>
      <c r="F39" s="8">
        <v>0</v>
      </c>
      <c r="G39" s="8">
        <v>93.819000000000003</v>
      </c>
      <c r="H39" s="8">
        <v>553.03500000000008</v>
      </c>
    </row>
    <row r="40" spans="1:8" x14ac:dyDescent="0.25">
      <c r="A40" s="1" t="s">
        <v>55</v>
      </c>
      <c r="B40" s="5"/>
      <c r="C40" s="5"/>
      <c r="D40" s="9">
        <v>3370.1609999999987</v>
      </c>
      <c r="E40" s="9">
        <v>4078.2080000000001</v>
      </c>
      <c r="F40" s="9">
        <v>2503.5830000000001</v>
      </c>
      <c r="G40" s="9">
        <v>2052.7440000000001</v>
      </c>
      <c r="H40" s="9">
        <v>12004.695999999998</v>
      </c>
    </row>
    <row r="41" spans="1:8" x14ac:dyDescent="0.25">
      <c r="A41" s="1" t="s">
        <v>56</v>
      </c>
      <c r="B41" s="5" t="s">
        <v>45</v>
      </c>
      <c r="C41" s="5" t="s">
        <v>14</v>
      </c>
      <c r="D41" s="8">
        <v>8.2189999999999994</v>
      </c>
      <c r="E41" s="8">
        <v>9.8849999999999998</v>
      </c>
      <c r="F41" s="8">
        <v>20.429999999999996</v>
      </c>
      <c r="G41" s="8">
        <v>20.583000000000002</v>
      </c>
      <c r="H41" s="8">
        <v>59.11699999999999</v>
      </c>
    </row>
    <row r="42" spans="1:8" x14ac:dyDescent="0.25">
      <c r="A42" s="1"/>
      <c r="B42" s="5"/>
      <c r="C42" s="5" t="s">
        <v>15</v>
      </c>
      <c r="D42" s="8">
        <v>0</v>
      </c>
      <c r="E42" s="8">
        <v>0.193</v>
      </c>
      <c r="F42" s="8">
        <v>4.9880000000000004</v>
      </c>
      <c r="G42" s="8">
        <v>1.377</v>
      </c>
      <c r="H42" s="8">
        <v>6.5579999999999998</v>
      </c>
    </row>
    <row r="43" spans="1:8" x14ac:dyDescent="0.25">
      <c r="A43" s="1"/>
      <c r="B43" s="5"/>
      <c r="C43" s="5" t="s">
        <v>19</v>
      </c>
      <c r="D43" s="8">
        <v>1486.8619999999999</v>
      </c>
      <c r="E43" s="8">
        <v>3521.6409999999996</v>
      </c>
      <c r="F43" s="8">
        <v>916.48500000000001</v>
      </c>
      <c r="G43" s="8">
        <v>1355.64</v>
      </c>
      <c r="H43" s="8">
        <v>7280.6279999999997</v>
      </c>
    </row>
    <row r="44" spans="1:8" x14ac:dyDescent="0.25">
      <c r="A44" s="1"/>
      <c r="B44" s="5"/>
      <c r="C44" s="5" t="s">
        <v>18</v>
      </c>
      <c r="D44" s="8">
        <v>0</v>
      </c>
      <c r="E44" s="8">
        <v>0</v>
      </c>
      <c r="F44" s="8">
        <v>0</v>
      </c>
      <c r="G44" s="8">
        <v>8.6010000000000009</v>
      </c>
      <c r="H44" s="8">
        <v>8.6010000000000009</v>
      </c>
    </row>
    <row r="45" spans="1:8" x14ac:dyDescent="0.25">
      <c r="A45" s="1"/>
      <c r="B45" s="5"/>
      <c r="C45" s="5" t="s">
        <v>75</v>
      </c>
      <c r="D45" s="8">
        <v>0</v>
      </c>
      <c r="E45" s="8">
        <v>0</v>
      </c>
      <c r="F45" s="8">
        <v>0</v>
      </c>
      <c r="G45" s="8">
        <v>2.4039999999999999</v>
      </c>
      <c r="H45" s="8">
        <v>2.4039999999999999</v>
      </c>
    </row>
    <row r="46" spans="1:8" x14ac:dyDescent="0.25">
      <c r="A46" s="1"/>
      <c r="B46" s="5"/>
      <c r="C46" s="5" t="s">
        <v>74</v>
      </c>
      <c r="D46" s="8">
        <v>0</v>
      </c>
      <c r="E46" s="8">
        <v>26</v>
      </c>
      <c r="F46" s="8">
        <v>0</v>
      </c>
      <c r="G46" s="8">
        <v>0</v>
      </c>
      <c r="H46" s="8">
        <v>26</v>
      </c>
    </row>
    <row r="47" spans="1:8" x14ac:dyDescent="0.25">
      <c r="A47" s="1"/>
      <c r="B47" s="5"/>
      <c r="C47" s="5" t="s">
        <v>16</v>
      </c>
      <c r="D47" s="8">
        <v>327.59700000000004</v>
      </c>
      <c r="E47" s="8">
        <v>733.42899999999997</v>
      </c>
      <c r="F47" s="8">
        <v>721.38199999999995</v>
      </c>
      <c r="G47" s="8">
        <v>3237.6929999999988</v>
      </c>
      <c r="H47" s="8">
        <v>5020.1009999999987</v>
      </c>
    </row>
    <row r="48" spans="1:8" x14ac:dyDescent="0.25">
      <c r="A48" s="1"/>
      <c r="B48" s="5"/>
      <c r="C48" s="5" t="s">
        <v>28</v>
      </c>
      <c r="D48" s="8">
        <v>0</v>
      </c>
      <c r="E48" s="8">
        <v>0</v>
      </c>
      <c r="F48" s="8">
        <v>9.8289999999999988</v>
      </c>
      <c r="G48" s="8">
        <v>5.3619999999999992</v>
      </c>
      <c r="H48" s="8">
        <v>15.190999999999999</v>
      </c>
    </row>
    <row r="49" spans="1:8" x14ac:dyDescent="0.25">
      <c r="A49" s="1"/>
      <c r="B49" s="5"/>
      <c r="C49" s="5" t="s">
        <v>9</v>
      </c>
      <c r="D49" s="8">
        <v>0.126</v>
      </c>
      <c r="E49" s="8">
        <v>16.154999999999998</v>
      </c>
      <c r="F49" s="8">
        <v>0</v>
      </c>
      <c r="G49" s="8">
        <v>147.10100000000003</v>
      </c>
      <c r="H49" s="8">
        <v>163.38200000000003</v>
      </c>
    </row>
    <row r="50" spans="1:8" x14ac:dyDescent="0.25">
      <c r="A50" s="1"/>
      <c r="B50" s="5"/>
      <c r="C50" s="5" t="s">
        <v>13</v>
      </c>
      <c r="D50" s="8">
        <v>0</v>
      </c>
      <c r="E50" s="8">
        <v>0</v>
      </c>
      <c r="F50" s="8">
        <v>0</v>
      </c>
      <c r="G50" s="8">
        <v>1.3560000000000001</v>
      </c>
      <c r="H50" s="8">
        <v>1.3560000000000001</v>
      </c>
    </row>
    <row r="51" spans="1:8" x14ac:dyDescent="0.25">
      <c r="A51" s="1"/>
      <c r="B51" s="5"/>
      <c r="C51" s="5" t="s">
        <v>17</v>
      </c>
      <c r="D51" s="8">
        <v>6.9000000000000006E-2</v>
      </c>
      <c r="E51" s="8">
        <v>0.64900000000000013</v>
      </c>
      <c r="F51" s="8">
        <v>0</v>
      </c>
      <c r="G51" s="8">
        <v>0.19700000000000001</v>
      </c>
      <c r="H51" s="8">
        <v>0.91500000000000026</v>
      </c>
    </row>
    <row r="52" spans="1:8" x14ac:dyDescent="0.25">
      <c r="A52" s="1"/>
      <c r="B52" s="5" t="s">
        <v>51</v>
      </c>
      <c r="C52" s="5"/>
      <c r="D52" s="8">
        <v>1822.8729999999998</v>
      </c>
      <c r="E52" s="8">
        <v>4307.9519999999993</v>
      </c>
      <c r="F52" s="8">
        <v>1673.1139999999998</v>
      </c>
      <c r="G52" s="8">
        <v>4780.3139999999985</v>
      </c>
      <c r="H52" s="8">
        <v>12584.253000000001</v>
      </c>
    </row>
    <row r="53" spans="1:8" x14ac:dyDescent="0.25">
      <c r="A53" s="1"/>
      <c r="B53" s="5" t="s">
        <v>46</v>
      </c>
      <c r="C53" s="5" t="s">
        <v>19</v>
      </c>
      <c r="D53" s="8">
        <v>20954.684000000001</v>
      </c>
      <c r="E53" s="8">
        <v>33237.040999999997</v>
      </c>
      <c r="F53" s="8">
        <v>17759.27</v>
      </c>
      <c r="G53" s="8">
        <v>2133.9290000000001</v>
      </c>
      <c r="H53" s="8">
        <v>74084.923999999999</v>
      </c>
    </row>
    <row r="54" spans="1:8" x14ac:dyDescent="0.25">
      <c r="A54" s="1"/>
      <c r="B54" s="5" t="s">
        <v>52</v>
      </c>
      <c r="C54" s="5"/>
      <c r="D54" s="8">
        <v>20954.684000000001</v>
      </c>
      <c r="E54" s="8">
        <v>33237.040999999997</v>
      </c>
      <c r="F54" s="8">
        <v>17759.27</v>
      </c>
      <c r="G54" s="8">
        <v>2133.9290000000001</v>
      </c>
      <c r="H54" s="8">
        <v>74084.923999999999</v>
      </c>
    </row>
    <row r="55" spans="1:8" x14ac:dyDescent="0.25">
      <c r="A55" s="1"/>
      <c r="B55" s="5" t="s">
        <v>124</v>
      </c>
      <c r="C55" s="5" t="s">
        <v>18</v>
      </c>
      <c r="D55" s="8">
        <v>0</v>
      </c>
      <c r="E55" s="8">
        <v>0</v>
      </c>
      <c r="F55" s="8">
        <v>0</v>
      </c>
      <c r="G55" s="8">
        <v>754.56999999999994</v>
      </c>
      <c r="H55" s="8">
        <v>754.56999999999994</v>
      </c>
    </row>
    <row r="56" spans="1:8" x14ac:dyDescent="0.25">
      <c r="A56" s="1"/>
      <c r="B56" s="5"/>
      <c r="C56" s="5" t="s">
        <v>16</v>
      </c>
      <c r="D56" s="8">
        <v>0</v>
      </c>
      <c r="E56" s="8">
        <v>0</v>
      </c>
      <c r="F56" s="8">
        <v>0</v>
      </c>
      <c r="G56" s="8">
        <v>5.8000000000000003E-2</v>
      </c>
      <c r="H56" s="8">
        <v>5.8000000000000003E-2</v>
      </c>
    </row>
    <row r="57" spans="1:8" x14ac:dyDescent="0.25">
      <c r="A57" s="1"/>
      <c r="B57" s="5" t="s">
        <v>125</v>
      </c>
      <c r="C57" s="5"/>
      <c r="D57" s="8">
        <v>0</v>
      </c>
      <c r="E57" s="8">
        <v>0</v>
      </c>
      <c r="F57" s="8">
        <v>0</v>
      </c>
      <c r="G57" s="8">
        <v>754.62799999999993</v>
      </c>
      <c r="H57" s="8">
        <v>754.62799999999993</v>
      </c>
    </row>
    <row r="58" spans="1:8" x14ac:dyDescent="0.25">
      <c r="A58" s="1"/>
      <c r="B58" s="5" t="s">
        <v>101</v>
      </c>
      <c r="C58" s="5" t="s">
        <v>14</v>
      </c>
      <c r="D58" s="8">
        <v>0</v>
      </c>
      <c r="E58" s="8">
        <v>0</v>
      </c>
      <c r="F58" s="8">
        <v>2.298</v>
      </c>
      <c r="G58" s="8">
        <v>1.206</v>
      </c>
      <c r="H58" s="8">
        <v>3.504</v>
      </c>
    </row>
    <row r="59" spans="1:8" x14ac:dyDescent="0.25">
      <c r="A59" s="1"/>
      <c r="B59" s="5"/>
      <c r="C59" s="5" t="s">
        <v>19</v>
      </c>
      <c r="D59" s="8">
        <v>0</v>
      </c>
      <c r="E59" s="8">
        <v>0</v>
      </c>
      <c r="F59" s="8">
        <v>62.427999999999997</v>
      </c>
      <c r="G59" s="8">
        <v>57.486000000000004</v>
      </c>
      <c r="H59" s="8">
        <v>119.914</v>
      </c>
    </row>
    <row r="60" spans="1:8" x14ac:dyDescent="0.25">
      <c r="A60" s="1"/>
      <c r="B60" s="5"/>
      <c r="C60" s="5" t="s">
        <v>18</v>
      </c>
      <c r="D60" s="8">
        <v>0</v>
      </c>
      <c r="E60" s="8">
        <v>0</v>
      </c>
      <c r="F60" s="8">
        <v>20.407999999999998</v>
      </c>
      <c r="G60" s="8">
        <v>32.905000000000001</v>
      </c>
      <c r="H60" s="8">
        <v>53.313000000000002</v>
      </c>
    </row>
    <row r="61" spans="1:8" x14ac:dyDescent="0.25">
      <c r="A61" s="1"/>
      <c r="B61" s="5"/>
      <c r="C61" s="5" t="s">
        <v>27</v>
      </c>
      <c r="D61" s="8">
        <v>0</v>
      </c>
      <c r="E61" s="8">
        <v>0</v>
      </c>
      <c r="F61" s="8">
        <v>0</v>
      </c>
      <c r="G61" s="8">
        <v>16.494</v>
      </c>
      <c r="H61" s="8">
        <v>16.494</v>
      </c>
    </row>
    <row r="62" spans="1:8" x14ac:dyDescent="0.25">
      <c r="A62" s="1"/>
      <c r="B62" s="5"/>
      <c r="C62" s="5" t="s">
        <v>16</v>
      </c>
      <c r="D62" s="8">
        <v>0</v>
      </c>
      <c r="E62" s="8">
        <v>0</v>
      </c>
      <c r="F62" s="8">
        <v>106.241</v>
      </c>
      <c r="G62" s="8">
        <v>273.52600000000001</v>
      </c>
      <c r="H62" s="8">
        <v>379.767</v>
      </c>
    </row>
    <row r="63" spans="1:8" x14ac:dyDescent="0.25">
      <c r="A63" s="1"/>
      <c r="B63" s="5"/>
      <c r="C63" s="5" t="s">
        <v>32</v>
      </c>
      <c r="D63" s="8">
        <v>0</v>
      </c>
      <c r="E63" s="8">
        <v>0</v>
      </c>
      <c r="F63" s="8">
        <v>0</v>
      </c>
      <c r="G63" s="8">
        <v>0.39100000000000001</v>
      </c>
      <c r="H63" s="8">
        <v>0.39100000000000001</v>
      </c>
    </row>
    <row r="64" spans="1:8" x14ac:dyDescent="0.25">
      <c r="A64" s="1"/>
      <c r="B64" s="5"/>
      <c r="C64" s="5" t="s">
        <v>13</v>
      </c>
      <c r="D64" s="8">
        <v>0</v>
      </c>
      <c r="E64" s="8">
        <v>0</v>
      </c>
      <c r="F64" s="8">
        <v>3.63</v>
      </c>
      <c r="G64" s="8">
        <v>0.45200000000000001</v>
      </c>
      <c r="H64" s="8">
        <v>4.0819999999999999</v>
      </c>
    </row>
    <row r="65" spans="1:8" x14ac:dyDescent="0.25">
      <c r="A65" s="1"/>
      <c r="B65" s="5"/>
      <c r="C65" s="5" t="s">
        <v>93</v>
      </c>
      <c r="D65" s="8">
        <v>0</v>
      </c>
      <c r="E65" s="8">
        <v>0</v>
      </c>
      <c r="F65" s="8">
        <v>0</v>
      </c>
      <c r="G65" s="8">
        <v>3.2989999999999999</v>
      </c>
      <c r="H65" s="8">
        <v>3.2989999999999999</v>
      </c>
    </row>
    <row r="66" spans="1:8" x14ac:dyDescent="0.25">
      <c r="A66" s="1"/>
      <c r="B66" s="5" t="s">
        <v>102</v>
      </c>
      <c r="C66" s="5"/>
      <c r="D66" s="8">
        <v>0</v>
      </c>
      <c r="E66" s="8">
        <v>0</v>
      </c>
      <c r="F66" s="8">
        <v>195.005</v>
      </c>
      <c r="G66" s="8">
        <v>385.75900000000001</v>
      </c>
      <c r="H66" s="8">
        <v>580.7639999999999</v>
      </c>
    </row>
    <row r="67" spans="1:8" x14ac:dyDescent="0.25">
      <c r="A67" s="1" t="s">
        <v>57</v>
      </c>
      <c r="B67" s="5"/>
      <c r="C67" s="5"/>
      <c r="D67" s="9">
        <v>22777.557000000001</v>
      </c>
      <c r="E67" s="9">
        <v>37544.992999999995</v>
      </c>
      <c r="F67" s="9">
        <v>19627.389000000003</v>
      </c>
      <c r="G67" s="9">
        <v>8054.6299999999974</v>
      </c>
      <c r="H67" s="9">
        <v>88004.569000000018</v>
      </c>
    </row>
    <row r="68" spans="1:8" x14ac:dyDescent="0.25">
      <c r="A68" s="1" t="s">
        <v>58</v>
      </c>
      <c r="B68" s="5" t="s">
        <v>99</v>
      </c>
      <c r="C68" s="5" t="s">
        <v>18</v>
      </c>
      <c r="D68" s="8">
        <v>19602.237000000001</v>
      </c>
      <c r="E68" s="8">
        <v>10752.715999999999</v>
      </c>
      <c r="F68" s="8">
        <v>3693.4789999999998</v>
      </c>
      <c r="G68" s="8">
        <v>0</v>
      </c>
      <c r="H68" s="8">
        <v>34048.432000000001</v>
      </c>
    </row>
    <row r="69" spans="1:8" x14ac:dyDescent="0.25">
      <c r="A69" s="1"/>
      <c r="B69" s="5"/>
      <c r="C69" s="5" t="s">
        <v>16</v>
      </c>
      <c r="D69" s="8">
        <v>0</v>
      </c>
      <c r="E69" s="8">
        <v>0</v>
      </c>
      <c r="F69" s="8">
        <v>2.4249999999999998</v>
      </c>
      <c r="G69" s="8">
        <v>14.385000000000002</v>
      </c>
      <c r="H69" s="8">
        <v>16.810000000000002</v>
      </c>
    </row>
    <row r="70" spans="1:8" x14ac:dyDescent="0.25">
      <c r="A70" s="1"/>
      <c r="B70" s="5"/>
      <c r="C70" s="5" t="s">
        <v>35</v>
      </c>
      <c r="D70" s="8">
        <v>0</v>
      </c>
      <c r="E70" s="8">
        <v>0</v>
      </c>
      <c r="F70" s="8">
        <v>0.3</v>
      </c>
      <c r="G70" s="8">
        <v>0</v>
      </c>
      <c r="H70" s="8">
        <v>0.3</v>
      </c>
    </row>
    <row r="71" spans="1:8" x14ac:dyDescent="0.25">
      <c r="A71" s="1"/>
      <c r="B71" s="5" t="s">
        <v>100</v>
      </c>
      <c r="C71" s="5"/>
      <c r="D71" s="8">
        <v>19602.237000000001</v>
      </c>
      <c r="E71" s="8">
        <v>10752.715999999999</v>
      </c>
      <c r="F71" s="8">
        <v>3696.2040000000002</v>
      </c>
      <c r="G71" s="8">
        <v>14.385000000000002</v>
      </c>
      <c r="H71" s="8">
        <v>34065.542000000001</v>
      </c>
    </row>
    <row r="72" spans="1:8" x14ac:dyDescent="0.25">
      <c r="A72" s="1"/>
      <c r="B72" s="5" t="s">
        <v>101</v>
      </c>
      <c r="C72" s="5" t="s">
        <v>18</v>
      </c>
      <c r="D72" s="8">
        <v>1355.779</v>
      </c>
      <c r="E72" s="8">
        <v>686.98599999999999</v>
      </c>
      <c r="F72" s="8">
        <v>267.73500000000001</v>
      </c>
      <c r="G72" s="8">
        <v>0</v>
      </c>
      <c r="H72" s="8">
        <v>2310.5</v>
      </c>
    </row>
    <row r="73" spans="1:8" x14ac:dyDescent="0.25">
      <c r="A73" s="1"/>
      <c r="B73" s="5" t="s">
        <v>102</v>
      </c>
      <c r="C73" s="5"/>
      <c r="D73" s="8">
        <v>1355.779</v>
      </c>
      <c r="E73" s="8">
        <v>686.98599999999999</v>
      </c>
      <c r="F73" s="8">
        <v>267.73500000000001</v>
      </c>
      <c r="G73" s="8">
        <v>0</v>
      </c>
      <c r="H73" s="8">
        <v>2310.5</v>
      </c>
    </row>
    <row r="74" spans="1:8" x14ac:dyDescent="0.25">
      <c r="A74" s="1"/>
      <c r="B74" s="5" t="s">
        <v>96</v>
      </c>
      <c r="C74" s="5" t="s">
        <v>18</v>
      </c>
      <c r="D74" s="8">
        <v>6243.5369999999984</v>
      </c>
      <c r="E74" s="8">
        <v>2869.4359999999997</v>
      </c>
      <c r="F74" s="8">
        <v>546.78499999999997</v>
      </c>
      <c r="G74" s="8">
        <v>0</v>
      </c>
      <c r="H74" s="8">
        <v>9659.757999999998</v>
      </c>
    </row>
    <row r="75" spans="1:8" x14ac:dyDescent="0.25">
      <c r="A75" s="1"/>
      <c r="B75" s="5" t="s">
        <v>97</v>
      </c>
      <c r="C75" s="5"/>
      <c r="D75" s="8">
        <v>6243.5369999999984</v>
      </c>
      <c r="E75" s="8">
        <v>2869.4359999999997</v>
      </c>
      <c r="F75" s="8">
        <v>546.78499999999997</v>
      </c>
      <c r="G75" s="8">
        <v>0</v>
      </c>
      <c r="H75" s="8">
        <v>9659.757999999998</v>
      </c>
    </row>
    <row r="76" spans="1:8" x14ac:dyDescent="0.25">
      <c r="A76" s="1" t="s">
        <v>59</v>
      </c>
      <c r="B76" s="5"/>
      <c r="C76" s="5"/>
      <c r="D76" s="9">
        <v>27201.553</v>
      </c>
      <c r="E76" s="9">
        <v>14309.137999999999</v>
      </c>
      <c r="F76" s="9">
        <v>4510.7240000000002</v>
      </c>
      <c r="G76" s="9">
        <v>14.385000000000002</v>
      </c>
      <c r="H76" s="9">
        <v>46035.8</v>
      </c>
    </row>
    <row r="77" spans="1:8" x14ac:dyDescent="0.25">
      <c r="A77" s="1" t="s">
        <v>95</v>
      </c>
      <c r="B77" s="5"/>
      <c r="C77" s="5"/>
      <c r="D77" s="9">
        <v>53349.271000000001</v>
      </c>
      <c r="E77" s="9">
        <v>55979.511999999995</v>
      </c>
      <c r="F77" s="9">
        <v>26735.131000000001</v>
      </c>
      <c r="G77" s="9">
        <v>10250.385000000002</v>
      </c>
      <c r="H77" s="9">
        <v>146314.299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zoomScaleNormal="100" workbookViewId="0"/>
  </sheetViews>
  <sheetFormatPr baseColWidth="10" defaultColWidth="39.140625" defaultRowHeight="15" x14ac:dyDescent="0.25"/>
  <cols>
    <col min="1" max="1" width="52.85546875" style="2" bestFit="1" customWidth="1"/>
    <col min="2" max="2" width="32.7109375" style="3" bestFit="1" customWidth="1"/>
    <col min="3" max="3" width="25.7109375" style="3" bestFit="1" customWidth="1"/>
    <col min="4" max="6" width="8.140625" style="3" bestFit="1" customWidth="1"/>
    <col min="7" max="7" width="7.140625" style="3" bestFit="1" customWidth="1"/>
    <col min="8" max="8" width="8.140625" style="3" bestFit="1" customWidth="1"/>
    <col min="9" max="9" width="12.7109375" customWidth="1"/>
    <col min="10" max="70" width="15.7109375" customWidth="1"/>
  </cols>
  <sheetData>
    <row r="1" spans="1:8" x14ac:dyDescent="0.25">
      <c r="A1" s="2" t="str">
        <f>+'Pcia. Buenos Aires'!A1</f>
        <v>Desembarques en toneladas del 01/01/2026 al 28/04/2026</v>
      </c>
      <c r="B1"/>
      <c r="C1"/>
      <c r="D1"/>
      <c r="E1"/>
      <c r="F1"/>
      <c r="G1"/>
      <c r="H1"/>
    </row>
    <row r="2" spans="1:8" x14ac:dyDescent="0.25">
      <c r="A2" s="6"/>
      <c r="B2"/>
      <c r="C2"/>
      <c r="D2"/>
      <c r="E2"/>
      <c r="F2"/>
      <c r="G2"/>
      <c r="H2"/>
    </row>
    <row r="3" spans="1:8" s="2" customFormat="1" x14ac:dyDescent="0.25">
      <c r="A3" s="1" t="s">
        <v>0</v>
      </c>
      <c r="B3" s="1" t="s">
        <v>47</v>
      </c>
      <c r="C3" s="1" t="s">
        <v>1</v>
      </c>
      <c r="D3" s="1" t="s">
        <v>2</v>
      </c>
      <c r="E3" s="1" t="s">
        <v>83</v>
      </c>
      <c r="F3" s="1" t="s">
        <v>106</v>
      </c>
      <c r="G3" s="1" t="s">
        <v>121</v>
      </c>
      <c r="H3" s="1" t="s">
        <v>3</v>
      </c>
    </row>
    <row r="4" spans="1:8" x14ac:dyDescent="0.25">
      <c r="A4" s="1" t="s">
        <v>62</v>
      </c>
      <c r="B4" s="5" t="s">
        <v>99</v>
      </c>
      <c r="C4" s="5" t="s">
        <v>16</v>
      </c>
      <c r="D4" s="8">
        <v>207.59699999999998</v>
      </c>
      <c r="E4" s="8">
        <v>141.25299999999999</v>
      </c>
      <c r="F4" s="8">
        <v>113.806</v>
      </c>
      <c r="G4" s="8">
        <v>64.328999999999994</v>
      </c>
      <c r="H4" s="8">
        <v>526.9849999999999</v>
      </c>
    </row>
    <row r="5" spans="1:8" x14ac:dyDescent="0.25">
      <c r="A5" s="1"/>
      <c r="B5" s="5" t="s">
        <v>100</v>
      </c>
      <c r="C5" s="5"/>
      <c r="D5" s="8">
        <v>207.59699999999998</v>
      </c>
      <c r="E5" s="8">
        <v>141.25299999999999</v>
      </c>
      <c r="F5" s="8">
        <v>113.806</v>
      </c>
      <c r="G5" s="8">
        <v>64.328999999999994</v>
      </c>
      <c r="H5" s="8">
        <v>526.9849999999999</v>
      </c>
    </row>
    <row r="6" spans="1:8" x14ac:dyDescent="0.25">
      <c r="A6" s="1"/>
      <c r="B6" s="5" t="s">
        <v>101</v>
      </c>
      <c r="C6" s="5" t="s">
        <v>14</v>
      </c>
      <c r="D6" s="8">
        <v>0</v>
      </c>
      <c r="E6" s="8">
        <v>0</v>
      </c>
      <c r="F6" s="8">
        <v>1.98</v>
      </c>
      <c r="G6" s="8">
        <v>0</v>
      </c>
      <c r="H6" s="8">
        <v>1.98</v>
      </c>
    </row>
    <row r="7" spans="1:8" x14ac:dyDescent="0.25">
      <c r="A7" s="1"/>
      <c r="B7" s="5"/>
      <c r="C7" s="5" t="s">
        <v>24</v>
      </c>
      <c r="D7" s="8">
        <v>0</v>
      </c>
      <c r="E7" s="8">
        <v>0</v>
      </c>
      <c r="F7" s="8">
        <v>3.4000000000000002E-2</v>
      </c>
      <c r="G7" s="8">
        <v>0</v>
      </c>
      <c r="H7" s="10">
        <v>3.4000000000000002E-2</v>
      </c>
    </row>
    <row r="8" spans="1:8" x14ac:dyDescent="0.25">
      <c r="A8" s="1"/>
      <c r="B8" s="5"/>
      <c r="C8" s="5" t="s">
        <v>19</v>
      </c>
      <c r="D8" s="8">
        <v>0</v>
      </c>
      <c r="E8" s="8">
        <v>0</v>
      </c>
      <c r="F8" s="8">
        <v>8.4459999999999997</v>
      </c>
      <c r="G8" s="8">
        <v>0</v>
      </c>
      <c r="H8" s="10">
        <v>8.4459999999999997</v>
      </c>
    </row>
    <row r="9" spans="1:8" s="2" customFormat="1" x14ac:dyDescent="0.25">
      <c r="A9" s="1"/>
      <c r="B9" s="5"/>
      <c r="C9" s="5" t="s">
        <v>18</v>
      </c>
      <c r="D9" s="8">
        <v>0</v>
      </c>
      <c r="E9" s="8">
        <v>0</v>
      </c>
      <c r="F9" s="8">
        <v>1.804</v>
      </c>
      <c r="G9" s="8">
        <v>0</v>
      </c>
      <c r="H9" s="8">
        <v>1.804</v>
      </c>
    </row>
    <row r="10" spans="1:8" x14ac:dyDescent="0.25">
      <c r="A10" s="1"/>
      <c r="B10" s="5"/>
      <c r="C10" s="5" t="s">
        <v>27</v>
      </c>
      <c r="D10" s="8">
        <v>0</v>
      </c>
      <c r="E10" s="8">
        <v>12.494999999999999</v>
      </c>
      <c r="F10" s="8">
        <v>0</v>
      </c>
      <c r="G10" s="8">
        <v>0</v>
      </c>
      <c r="H10" s="8">
        <v>12.494999999999999</v>
      </c>
    </row>
    <row r="11" spans="1:8" s="2" customFormat="1" x14ac:dyDescent="0.25">
      <c r="A11" s="1"/>
      <c r="B11" s="5"/>
      <c r="C11" s="5" t="s">
        <v>16</v>
      </c>
      <c r="D11" s="8">
        <v>1044.4639999999999</v>
      </c>
      <c r="E11" s="8">
        <v>1448.1070000000002</v>
      </c>
      <c r="F11" s="8">
        <v>3120.4580000000005</v>
      </c>
      <c r="G11" s="8">
        <v>3093.7669999999998</v>
      </c>
      <c r="H11" s="8">
        <v>8706.7960000000003</v>
      </c>
    </row>
    <row r="12" spans="1:8" x14ac:dyDescent="0.25">
      <c r="A12" s="1"/>
      <c r="B12" s="5"/>
      <c r="C12" s="5" t="s">
        <v>32</v>
      </c>
      <c r="D12" s="8">
        <v>8.077</v>
      </c>
      <c r="E12" s="8">
        <v>0.66500000000000004</v>
      </c>
      <c r="F12" s="8">
        <v>2.1240000000000001</v>
      </c>
      <c r="G12" s="8">
        <v>3.9329999999999998</v>
      </c>
      <c r="H12" s="8">
        <v>14.799000000000001</v>
      </c>
    </row>
    <row r="13" spans="1:8" x14ac:dyDescent="0.25">
      <c r="A13" s="1"/>
      <c r="B13" s="5"/>
      <c r="C13" s="5" t="s">
        <v>33</v>
      </c>
      <c r="D13" s="8">
        <v>5.3999999999999999E-2</v>
      </c>
      <c r="E13" s="8">
        <v>7.0000000000000007E-2</v>
      </c>
      <c r="F13" s="8">
        <v>6.205000000000001</v>
      </c>
      <c r="G13" s="8">
        <v>2.19</v>
      </c>
      <c r="H13" s="8">
        <v>8.5190000000000001</v>
      </c>
    </row>
    <row r="14" spans="1:8" s="2" customFormat="1" x14ac:dyDescent="0.25">
      <c r="A14" s="1"/>
      <c r="B14" s="5"/>
      <c r="C14" s="5" t="s">
        <v>35</v>
      </c>
      <c r="D14" s="8">
        <v>0</v>
      </c>
      <c r="E14" s="8">
        <v>0</v>
      </c>
      <c r="F14" s="8">
        <v>0.2</v>
      </c>
      <c r="G14" s="8">
        <v>0</v>
      </c>
      <c r="H14" s="8">
        <v>0.2</v>
      </c>
    </row>
    <row r="15" spans="1:8" x14ac:dyDescent="0.25">
      <c r="A15" s="1"/>
      <c r="B15" s="5"/>
      <c r="C15" s="5" t="s">
        <v>37</v>
      </c>
      <c r="D15" s="8">
        <v>0</v>
      </c>
      <c r="E15" s="8">
        <v>0</v>
      </c>
      <c r="F15" s="8">
        <v>0</v>
      </c>
      <c r="G15" s="8">
        <v>6.0999999999999999E-2</v>
      </c>
      <c r="H15" s="8">
        <v>6.0999999999999999E-2</v>
      </c>
    </row>
    <row r="16" spans="1:8" x14ac:dyDescent="0.25">
      <c r="A16" s="1"/>
      <c r="B16" s="5" t="s">
        <v>102</v>
      </c>
      <c r="C16" s="5"/>
      <c r="D16" s="8">
        <v>1052.595</v>
      </c>
      <c r="E16" s="8">
        <v>1461.337</v>
      </c>
      <c r="F16" s="8">
        <v>3141.2510000000002</v>
      </c>
      <c r="G16" s="8">
        <v>3099.951</v>
      </c>
      <c r="H16" s="8">
        <v>8755.1340000000018</v>
      </c>
    </row>
    <row r="17" spans="1:8" s="2" customFormat="1" x14ac:dyDescent="0.25">
      <c r="A17" s="1"/>
      <c r="B17" s="5" t="s">
        <v>96</v>
      </c>
      <c r="C17" s="5" t="s">
        <v>74</v>
      </c>
      <c r="D17" s="8">
        <v>43.854999999999997</v>
      </c>
      <c r="E17" s="8">
        <v>0</v>
      </c>
      <c r="F17" s="8">
        <v>8.5</v>
      </c>
      <c r="G17" s="8">
        <v>0</v>
      </c>
      <c r="H17" s="8">
        <v>52.354999999999997</v>
      </c>
    </row>
    <row r="18" spans="1:8" x14ac:dyDescent="0.25">
      <c r="A18" s="1"/>
      <c r="B18" s="5"/>
      <c r="C18" s="5" t="s">
        <v>27</v>
      </c>
      <c r="D18" s="8">
        <v>3.01</v>
      </c>
      <c r="E18" s="8">
        <v>69.177999999999997</v>
      </c>
      <c r="F18" s="8">
        <v>79.05</v>
      </c>
      <c r="G18" s="8">
        <v>52.55</v>
      </c>
      <c r="H18" s="8">
        <v>203.78800000000001</v>
      </c>
    </row>
    <row r="19" spans="1:8" x14ac:dyDescent="0.25">
      <c r="A19" s="1"/>
      <c r="B19" s="5"/>
      <c r="C19" s="5" t="s">
        <v>16</v>
      </c>
      <c r="D19" s="8">
        <v>1012.4770000000001</v>
      </c>
      <c r="E19" s="8">
        <v>1697.402</v>
      </c>
      <c r="F19" s="8">
        <v>1298.2640000000001</v>
      </c>
      <c r="G19" s="8">
        <v>1050.9450000000002</v>
      </c>
      <c r="H19" s="8">
        <v>5059.0879999999997</v>
      </c>
    </row>
    <row r="20" spans="1:8" s="2" customFormat="1" x14ac:dyDescent="0.25">
      <c r="A20" s="1"/>
      <c r="B20" s="5"/>
      <c r="C20" s="5" t="s">
        <v>32</v>
      </c>
      <c r="D20" s="8">
        <v>0</v>
      </c>
      <c r="E20" s="8">
        <v>0</v>
      </c>
      <c r="F20" s="8">
        <v>0</v>
      </c>
      <c r="G20" s="8">
        <v>0.92900000000000005</v>
      </c>
      <c r="H20" s="8">
        <v>0.92900000000000005</v>
      </c>
    </row>
    <row r="21" spans="1:8" s="2" customFormat="1" x14ac:dyDescent="0.25">
      <c r="A21" s="1"/>
      <c r="B21" s="5" t="s">
        <v>97</v>
      </c>
      <c r="C21" s="5"/>
      <c r="D21" s="8">
        <v>1059.3420000000001</v>
      </c>
      <c r="E21" s="8">
        <v>1766.58</v>
      </c>
      <c r="F21" s="8">
        <v>1385.8140000000001</v>
      </c>
      <c r="G21" s="8">
        <v>1104.4240000000002</v>
      </c>
      <c r="H21" s="8">
        <v>5316.16</v>
      </c>
    </row>
    <row r="22" spans="1:8" x14ac:dyDescent="0.25">
      <c r="A22" s="1" t="s">
        <v>63</v>
      </c>
      <c r="B22" s="5"/>
      <c r="C22" s="5"/>
      <c r="D22" s="9">
        <v>2319.5340000000001</v>
      </c>
      <c r="E22" s="9">
        <v>3369.17</v>
      </c>
      <c r="F22" s="9">
        <v>4640.871000000001</v>
      </c>
      <c r="G22" s="9">
        <v>4268.7040000000006</v>
      </c>
      <c r="H22" s="9">
        <v>14598.279000000002</v>
      </c>
    </row>
    <row r="23" spans="1:8" x14ac:dyDescent="0.25">
      <c r="A23" s="1" t="s">
        <v>64</v>
      </c>
      <c r="B23" s="5" t="s">
        <v>45</v>
      </c>
      <c r="C23" s="5" t="s">
        <v>14</v>
      </c>
      <c r="D23" s="8">
        <v>0</v>
      </c>
      <c r="E23" s="8">
        <v>4.1349999999999998</v>
      </c>
      <c r="F23" s="8">
        <v>5.0200000000000005</v>
      </c>
      <c r="G23" s="8">
        <v>0.34400000000000003</v>
      </c>
      <c r="H23" s="8">
        <v>9.4990000000000006</v>
      </c>
    </row>
    <row r="24" spans="1:8" x14ac:dyDescent="0.25">
      <c r="A24" s="1"/>
      <c r="B24" s="5"/>
      <c r="C24" s="5" t="s">
        <v>15</v>
      </c>
      <c r="D24" s="8">
        <v>0</v>
      </c>
      <c r="E24" s="8">
        <v>0</v>
      </c>
      <c r="F24" s="8">
        <v>0</v>
      </c>
      <c r="G24" s="8">
        <v>0.11900000000000001</v>
      </c>
      <c r="H24" s="8">
        <v>0.11900000000000001</v>
      </c>
    </row>
    <row r="25" spans="1:8" x14ac:dyDescent="0.25">
      <c r="A25" s="1"/>
      <c r="B25" s="5"/>
      <c r="C25" s="5" t="s">
        <v>19</v>
      </c>
      <c r="D25" s="8">
        <v>0</v>
      </c>
      <c r="E25" s="8">
        <v>1650.75</v>
      </c>
      <c r="F25" s="8">
        <v>573.47500000000014</v>
      </c>
      <c r="G25" s="8">
        <v>49.31600000000001</v>
      </c>
      <c r="H25" s="8">
        <v>2273.5410000000002</v>
      </c>
    </row>
    <row r="26" spans="1:8" x14ac:dyDescent="0.25">
      <c r="A26" s="1"/>
      <c r="B26" s="5"/>
      <c r="C26" s="5" t="s">
        <v>70</v>
      </c>
      <c r="D26" s="8">
        <v>3.9E-2</v>
      </c>
      <c r="E26" s="8">
        <v>0.20699999999999999</v>
      </c>
      <c r="F26" s="8">
        <v>4.1000000000000002E-2</v>
      </c>
      <c r="G26" s="8">
        <v>0</v>
      </c>
      <c r="H26" s="8">
        <v>0.28699999999999998</v>
      </c>
    </row>
    <row r="27" spans="1:8" x14ac:dyDescent="0.25">
      <c r="A27" s="1"/>
      <c r="B27" s="5"/>
      <c r="C27" s="5" t="s">
        <v>16</v>
      </c>
      <c r="D27" s="8">
        <v>0</v>
      </c>
      <c r="E27" s="8">
        <v>55.226999999999997</v>
      </c>
      <c r="F27" s="8">
        <v>915.298</v>
      </c>
      <c r="G27" s="8">
        <v>2418.9440000000004</v>
      </c>
      <c r="H27" s="8">
        <v>3389.4690000000005</v>
      </c>
    </row>
    <row r="28" spans="1:8" x14ac:dyDescent="0.25">
      <c r="A28" s="1"/>
      <c r="B28" s="5"/>
      <c r="C28" s="5" t="s">
        <v>28</v>
      </c>
      <c r="D28" s="8">
        <v>202.50699999999998</v>
      </c>
      <c r="E28" s="8">
        <v>198.63800000000001</v>
      </c>
      <c r="F28" s="8">
        <v>192.06</v>
      </c>
      <c r="G28" s="8">
        <v>191.66300000000001</v>
      </c>
      <c r="H28" s="8">
        <v>784.86799999999994</v>
      </c>
    </row>
    <row r="29" spans="1:8" x14ac:dyDescent="0.25">
      <c r="A29" s="1"/>
      <c r="B29" s="5"/>
      <c r="C29" s="5" t="s">
        <v>9</v>
      </c>
      <c r="D29" s="8">
        <v>0</v>
      </c>
      <c r="E29" s="8">
        <v>0</v>
      </c>
      <c r="F29" s="8">
        <v>28.805</v>
      </c>
      <c r="G29" s="8">
        <v>125.98400000000001</v>
      </c>
      <c r="H29" s="8">
        <v>154.78900000000002</v>
      </c>
    </row>
    <row r="30" spans="1:8" x14ac:dyDescent="0.25">
      <c r="A30" s="1"/>
      <c r="B30" s="5" t="s">
        <v>51</v>
      </c>
      <c r="C30" s="5"/>
      <c r="D30" s="8">
        <v>202.54599999999996</v>
      </c>
      <c r="E30" s="8">
        <v>1908.9570000000001</v>
      </c>
      <c r="F30" s="8">
        <v>1714.6990000000003</v>
      </c>
      <c r="G30" s="8">
        <v>2786.3700000000003</v>
      </c>
      <c r="H30" s="8">
        <v>6612.572000000001</v>
      </c>
    </row>
    <row r="31" spans="1:8" x14ac:dyDescent="0.25">
      <c r="A31" s="1"/>
      <c r="B31" s="5" t="s">
        <v>46</v>
      </c>
      <c r="C31" s="5" t="s">
        <v>19</v>
      </c>
      <c r="D31" s="8">
        <v>17678.056</v>
      </c>
      <c r="E31" s="8">
        <v>18902.830999999998</v>
      </c>
      <c r="F31" s="8">
        <v>7816.1239999999998</v>
      </c>
      <c r="G31" s="8">
        <v>923.0329999999999</v>
      </c>
      <c r="H31" s="8">
        <v>45320.044000000002</v>
      </c>
    </row>
    <row r="32" spans="1:8" x14ac:dyDescent="0.25">
      <c r="A32" s="1"/>
      <c r="B32" s="5" t="s">
        <v>52</v>
      </c>
      <c r="C32" s="5"/>
      <c r="D32" s="8">
        <v>17678.056</v>
      </c>
      <c r="E32" s="8">
        <v>18902.830999999998</v>
      </c>
      <c r="F32" s="8">
        <v>7816.1239999999998</v>
      </c>
      <c r="G32" s="8">
        <v>923.0329999999999</v>
      </c>
      <c r="H32" s="8">
        <v>45320.044000000002</v>
      </c>
    </row>
    <row r="33" spans="1:8" x14ac:dyDescent="0.25">
      <c r="A33" s="1"/>
      <c r="B33" s="5" t="s">
        <v>48</v>
      </c>
      <c r="C33" s="5" t="s">
        <v>44</v>
      </c>
      <c r="D33" s="8">
        <v>0</v>
      </c>
      <c r="E33" s="8">
        <v>356.07600000000014</v>
      </c>
      <c r="F33" s="8">
        <v>159.673</v>
      </c>
      <c r="G33" s="8">
        <v>218.23799999999997</v>
      </c>
      <c r="H33" s="8">
        <v>733.98700000000008</v>
      </c>
    </row>
    <row r="34" spans="1:8" x14ac:dyDescent="0.25">
      <c r="A34" s="1"/>
      <c r="B34" s="5" t="s">
        <v>53</v>
      </c>
      <c r="C34" s="5"/>
      <c r="D34" s="8">
        <v>0</v>
      </c>
      <c r="E34" s="8">
        <v>356.07600000000014</v>
      </c>
      <c r="F34" s="8">
        <v>159.673</v>
      </c>
      <c r="G34" s="8">
        <v>218.23799999999997</v>
      </c>
      <c r="H34" s="8">
        <v>733.98700000000008</v>
      </c>
    </row>
    <row r="35" spans="1:8" x14ac:dyDescent="0.25">
      <c r="A35" s="1"/>
      <c r="B35" s="5" t="s">
        <v>101</v>
      </c>
      <c r="C35" s="5" t="s">
        <v>16</v>
      </c>
      <c r="D35" s="8">
        <v>0</v>
      </c>
      <c r="E35" s="8">
        <v>201.249</v>
      </c>
      <c r="F35" s="8">
        <v>60.856000000000002</v>
      </c>
      <c r="G35" s="8">
        <v>145.61600000000001</v>
      </c>
      <c r="H35" s="8">
        <v>407.721</v>
      </c>
    </row>
    <row r="36" spans="1:8" x14ac:dyDescent="0.25">
      <c r="A36" s="1"/>
      <c r="B36" s="5"/>
      <c r="C36" s="5" t="s">
        <v>32</v>
      </c>
      <c r="D36" s="8">
        <v>0</v>
      </c>
      <c r="E36" s="8">
        <v>0.72499999999999998</v>
      </c>
      <c r="F36" s="8">
        <v>0.29100000000000004</v>
      </c>
      <c r="G36" s="8">
        <v>0.29399999999999998</v>
      </c>
      <c r="H36" s="8">
        <v>1.31</v>
      </c>
    </row>
    <row r="37" spans="1:8" x14ac:dyDescent="0.25">
      <c r="A37" s="1"/>
      <c r="B37" s="5" t="s">
        <v>102</v>
      </c>
      <c r="C37" s="5"/>
      <c r="D37" s="8">
        <v>0</v>
      </c>
      <c r="E37" s="8">
        <v>201.97399999999999</v>
      </c>
      <c r="F37" s="8">
        <v>61.146999999999998</v>
      </c>
      <c r="G37" s="8">
        <v>145.91000000000003</v>
      </c>
      <c r="H37" s="8">
        <v>409.03100000000001</v>
      </c>
    </row>
    <row r="38" spans="1:8" x14ac:dyDescent="0.25">
      <c r="A38" s="1" t="s">
        <v>65</v>
      </c>
      <c r="B38" s="14"/>
      <c r="C38" s="14"/>
      <c r="D38" s="15">
        <v>17880.601999999999</v>
      </c>
      <c r="E38" s="15">
        <v>21369.837999999996</v>
      </c>
      <c r="F38" s="15">
        <v>9751.643</v>
      </c>
      <c r="G38" s="15">
        <v>4073.5509999999999</v>
      </c>
      <c r="H38" s="15">
        <v>53075.633999999998</v>
      </c>
    </row>
    <row r="39" spans="1:8" x14ac:dyDescent="0.25">
      <c r="A39" s="1" t="s">
        <v>104</v>
      </c>
      <c r="B39" s="5"/>
      <c r="C39" s="5"/>
      <c r="D39" s="9">
        <v>20200.136000000002</v>
      </c>
      <c r="E39" s="9">
        <v>24739.007999999998</v>
      </c>
      <c r="F39" s="9">
        <v>14392.514000000003</v>
      </c>
      <c r="G39" s="9">
        <v>8342.2549999999992</v>
      </c>
      <c r="H39" s="9">
        <v>67673.913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zoomScaleNormal="100" workbookViewId="0"/>
  </sheetViews>
  <sheetFormatPr baseColWidth="10" defaultColWidth="52.5703125" defaultRowHeight="15" x14ac:dyDescent="0.25"/>
  <cols>
    <col min="1" max="1" width="52.85546875" style="2" bestFit="1" customWidth="1"/>
    <col min="2" max="2" width="25" bestFit="1" customWidth="1"/>
    <col min="3" max="3" width="21.28515625" bestFit="1" customWidth="1"/>
    <col min="4" max="4" width="7.140625" bestFit="1" customWidth="1"/>
    <col min="5" max="5" width="8" bestFit="1" customWidth="1"/>
    <col min="6" max="6" width="7.140625" bestFit="1" customWidth="1"/>
    <col min="7" max="7" width="5.28515625" bestFit="1" customWidth="1"/>
    <col min="8" max="8" width="7.140625" bestFit="1" customWidth="1"/>
    <col min="9" max="42" width="15.7109375" customWidth="1"/>
  </cols>
  <sheetData>
    <row r="1" spans="1:8" x14ac:dyDescent="0.25">
      <c r="A1" s="2" t="str">
        <f>+'Pcia. Buenos Aires'!A1</f>
        <v>Desembarques en toneladas del 01/01/2026 al 28/04/2026</v>
      </c>
    </row>
    <row r="2" spans="1:8" x14ac:dyDescent="0.25">
      <c r="A2" s="6"/>
    </row>
    <row r="3" spans="1:8" x14ac:dyDescent="0.25">
      <c r="A3" s="1" t="s">
        <v>0</v>
      </c>
      <c r="B3" s="1" t="s">
        <v>47</v>
      </c>
      <c r="C3" s="1" t="s">
        <v>1</v>
      </c>
      <c r="D3" s="4" t="s">
        <v>2</v>
      </c>
      <c r="E3" s="4" t="s">
        <v>83</v>
      </c>
      <c r="F3" s="4" t="s">
        <v>106</v>
      </c>
      <c r="G3" s="4" t="s">
        <v>121</v>
      </c>
      <c r="H3" s="4" t="s">
        <v>3</v>
      </c>
    </row>
    <row r="4" spans="1:8" x14ac:dyDescent="0.25">
      <c r="A4" s="1" t="s">
        <v>66</v>
      </c>
      <c r="B4" s="5" t="s">
        <v>45</v>
      </c>
      <c r="C4" s="5" t="s">
        <v>14</v>
      </c>
      <c r="D4" s="8">
        <v>0</v>
      </c>
      <c r="E4" s="8">
        <v>6.0380000000000003</v>
      </c>
      <c r="F4" s="8">
        <v>12.32</v>
      </c>
      <c r="G4" s="8">
        <v>0</v>
      </c>
      <c r="H4" s="8">
        <v>18.358000000000001</v>
      </c>
    </row>
    <row r="5" spans="1:8" x14ac:dyDescent="0.25">
      <c r="A5" s="1"/>
      <c r="B5" s="5"/>
      <c r="C5" s="5" t="s">
        <v>15</v>
      </c>
      <c r="D5" s="8">
        <v>0</v>
      </c>
      <c r="E5" s="8">
        <v>0.88900000000000001</v>
      </c>
      <c r="F5" s="8">
        <v>2.2190000000000003</v>
      </c>
      <c r="G5" s="8">
        <v>0</v>
      </c>
      <c r="H5" s="8">
        <v>3.1080000000000005</v>
      </c>
    </row>
    <row r="6" spans="1:8" x14ac:dyDescent="0.25">
      <c r="A6" s="1"/>
      <c r="B6" s="5"/>
      <c r="C6" s="5" t="s">
        <v>19</v>
      </c>
      <c r="D6" s="8">
        <v>0</v>
      </c>
      <c r="E6" s="8">
        <v>917.40499999999997</v>
      </c>
      <c r="F6" s="8">
        <v>441.01100000000002</v>
      </c>
      <c r="G6" s="8">
        <v>0</v>
      </c>
      <c r="H6" s="8">
        <v>1358.4159999999999</v>
      </c>
    </row>
    <row r="7" spans="1:8" x14ac:dyDescent="0.25">
      <c r="A7" s="1"/>
      <c r="B7" s="5"/>
      <c r="C7" s="5" t="s">
        <v>70</v>
      </c>
      <c r="D7" s="8">
        <v>2.8170000000000002</v>
      </c>
      <c r="E7" s="8">
        <v>14.684999999999999</v>
      </c>
      <c r="F7" s="8">
        <v>54.428000000000011</v>
      </c>
      <c r="G7" s="8">
        <v>2.6340000000000003</v>
      </c>
      <c r="H7" s="8">
        <v>74.564000000000007</v>
      </c>
    </row>
    <row r="8" spans="1:8" x14ac:dyDescent="0.25">
      <c r="A8" s="1"/>
      <c r="B8" s="5"/>
      <c r="C8" s="5" t="s">
        <v>75</v>
      </c>
      <c r="D8" s="8">
        <v>140.02699999999999</v>
      </c>
      <c r="E8" s="8">
        <v>0</v>
      </c>
      <c r="F8" s="8">
        <v>0</v>
      </c>
      <c r="G8" s="8">
        <v>0.19600000000000001</v>
      </c>
      <c r="H8" s="8">
        <v>140.22299999999998</v>
      </c>
    </row>
    <row r="9" spans="1:8" x14ac:dyDescent="0.25">
      <c r="A9" s="1"/>
      <c r="B9" s="5"/>
      <c r="C9" s="5" t="s">
        <v>16</v>
      </c>
      <c r="D9" s="8">
        <v>0</v>
      </c>
      <c r="E9" s="8">
        <v>354.428</v>
      </c>
      <c r="F9" s="8">
        <v>145.77199999999999</v>
      </c>
      <c r="G9" s="8">
        <v>0</v>
      </c>
      <c r="H9" s="8">
        <v>500.2</v>
      </c>
    </row>
    <row r="10" spans="1:8" x14ac:dyDescent="0.25">
      <c r="A10" s="1"/>
      <c r="B10" s="5"/>
      <c r="C10" s="5" t="s">
        <v>28</v>
      </c>
      <c r="D10" s="8">
        <v>66.948999999999998</v>
      </c>
      <c r="E10" s="8">
        <v>306.22900000000004</v>
      </c>
      <c r="F10" s="8">
        <v>940.60799999999995</v>
      </c>
      <c r="G10" s="8">
        <v>87.336999999999989</v>
      </c>
      <c r="H10" s="8">
        <v>1401.123</v>
      </c>
    </row>
    <row r="11" spans="1:8" x14ac:dyDescent="0.25">
      <c r="A11" s="1"/>
      <c r="B11" s="5"/>
      <c r="C11" s="5" t="s">
        <v>76</v>
      </c>
      <c r="D11" s="8">
        <v>0</v>
      </c>
      <c r="E11" s="8">
        <v>0.21</v>
      </c>
      <c r="F11" s="8">
        <v>5.1100000000000003</v>
      </c>
      <c r="G11" s="8">
        <v>0</v>
      </c>
      <c r="H11" s="8">
        <v>5.32</v>
      </c>
    </row>
    <row r="12" spans="1:8" x14ac:dyDescent="0.25">
      <c r="A12" s="1"/>
      <c r="B12" s="5"/>
      <c r="C12" s="5" t="s">
        <v>9</v>
      </c>
      <c r="D12" s="8">
        <v>0</v>
      </c>
      <c r="E12" s="8">
        <v>7.8E-2</v>
      </c>
      <c r="F12" s="8">
        <v>8.1000000000000003E-2</v>
      </c>
      <c r="G12" s="8">
        <v>0</v>
      </c>
      <c r="H12" s="8">
        <v>0.159</v>
      </c>
    </row>
    <row r="13" spans="1:8" x14ac:dyDescent="0.25">
      <c r="A13" s="1"/>
      <c r="B13" s="5"/>
      <c r="C13" s="5" t="s">
        <v>82</v>
      </c>
      <c r="D13" s="8">
        <v>1.3049999999999999</v>
      </c>
      <c r="E13" s="8">
        <v>0</v>
      </c>
      <c r="F13" s="8">
        <v>0</v>
      </c>
      <c r="G13" s="8">
        <v>0</v>
      </c>
      <c r="H13" s="8">
        <v>1.3049999999999999</v>
      </c>
    </row>
    <row r="14" spans="1:8" x14ac:dyDescent="0.25">
      <c r="A14" s="1"/>
      <c r="B14" s="5"/>
      <c r="C14" s="5" t="s">
        <v>33</v>
      </c>
      <c r="D14" s="8">
        <v>0.04</v>
      </c>
      <c r="E14" s="8">
        <v>0.65300000000000002</v>
      </c>
      <c r="F14" s="8">
        <v>0</v>
      </c>
      <c r="G14" s="8">
        <v>0</v>
      </c>
      <c r="H14" s="8">
        <v>0.69300000000000006</v>
      </c>
    </row>
    <row r="15" spans="1:8" x14ac:dyDescent="0.25">
      <c r="A15" s="1"/>
      <c r="B15" s="5"/>
      <c r="C15" s="5" t="s">
        <v>13</v>
      </c>
      <c r="D15" s="8">
        <v>0</v>
      </c>
      <c r="E15" s="8">
        <v>0.76600000000000013</v>
      </c>
      <c r="F15" s="8">
        <v>3.0369999999999999</v>
      </c>
      <c r="G15" s="8">
        <v>0.16500000000000001</v>
      </c>
      <c r="H15" s="8">
        <v>3.968</v>
      </c>
    </row>
    <row r="16" spans="1:8" x14ac:dyDescent="0.25">
      <c r="A16" s="1"/>
      <c r="B16" s="5"/>
      <c r="C16" s="5" t="s">
        <v>17</v>
      </c>
      <c r="D16" s="8">
        <v>0</v>
      </c>
      <c r="E16" s="8">
        <v>1.389</v>
      </c>
      <c r="F16" s="8">
        <v>0</v>
      </c>
      <c r="G16" s="8">
        <v>0</v>
      </c>
      <c r="H16" s="8">
        <v>1.389</v>
      </c>
    </row>
    <row r="17" spans="1:8" s="2" customFormat="1" x14ac:dyDescent="0.25">
      <c r="A17" s="1"/>
      <c r="B17" s="5"/>
      <c r="C17" s="5" t="s">
        <v>39</v>
      </c>
      <c r="D17" s="8">
        <v>0</v>
      </c>
      <c r="E17" s="8">
        <v>211.923</v>
      </c>
      <c r="F17" s="8">
        <v>202.52900000000002</v>
      </c>
      <c r="G17" s="8">
        <v>0</v>
      </c>
      <c r="H17" s="8">
        <v>414.452</v>
      </c>
    </row>
    <row r="18" spans="1:8" s="2" customFormat="1" x14ac:dyDescent="0.25">
      <c r="A18" s="1"/>
      <c r="B18" s="5" t="s">
        <v>51</v>
      </c>
      <c r="C18" s="5"/>
      <c r="D18" s="8">
        <v>211.13800000000001</v>
      </c>
      <c r="E18" s="8">
        <v>1814.693</v>
      </c>
      <c r="F18" s="8">
        <v>1807.1149999999998</v>
      </c>
      <c r="G18" s="8">
        <v>90.331999999999994</v>
      </c>
      <c r="H18" s="8">
        <v>3923.2780000000002</v>
      </c>
    </row>
    <row r="19" spans="1:8" x14ac:dyDescent="0.25">
      <c r="A19" s="1"/>
      <c r="B19" s="5" t="s">
        <v>48</v>
      </c>
      <c r="C19" s="5" t="s">
        <v>44</v>
      </c>
      <c r="D19" s="8">
        <v>4.2629999999999999</v>
      </c>
      <c r="E19" s="8">
        <v>0</v>
      </c>
      <c r="F19" s="8">
        <v>0</v>
      </c>
      <c r="G19" s="8">
        <v>0</v>
      </c>
      <c r="H19" s="8">
        <v>4.2629999999999999</v>
      </c>
    </row>
    <row r="20" spans="1:8" x14ac:dyDescent="0.25">
      <c r="A20" s="1"/>
      <c r="B20" s="5" t="s">
        <v>53</v>
      </c>
      <c r="C20" s="5"/>
      <c r="D20" s="8">
        <v>4.2629999999999999</v>
      </c>
      <c r="E20" s="8">
        <v>0</v>
      </c>
      <c r="F20" s="8">
        <v>0</v>
      </c>
      <c r="G20" s="8">
        <v>0</v>
      </c>
      <c r="H20" s="8">
        <v>4.2629999999999999</v>
      </c>
    </row>
    <row r="21" spans="1:8" x14ac:dyDescent="0.25">
      <c r="A21" s="1"/>
      <c r="B21" s="5" t="s">
        <v>78</v>
      </c>
      <c r="C21" s="5" t="s">
        <v>14</v>
      </c>
      <c r="D21" s="8">
        <v>0</v>
      </c>
      <c r="E21" s="8">
        <v>0</v>
      </c>
      <c r="F21" s="8">
        <v>0.8899999999999999</v>
      </c>
      <c r="G21" s="8">
        <v>0</v>
      </c>
      <c r="H21" s="8">
        <v>0.8899999999999999</v>
      </c>
    </row>
    <row r="22" spans="1:8" x14ac:dyDescent="0.25">
      <c r="A22" s="1"/>
      <c r="B22" s="5"/>
      <c r="C22" s="5" t="s">
        <v>15</v>
      </c>
      <c r="D22" s="8">
        <v>0.55100000000000005</v>
      </c>
      <c r="E22" s="8">
        <v>0</v>
      </c>
      <c r="F22" s="8">
        <v>12.551</v>
      </c>
      <c r="G22" s="8">
        <v>0</v>
      </c>
      <c r="H22" s="8">
        <v>13.102</v>
      </c>
    </row>
    <row r="23" spans="1:8" x14ac:dyDescent="0.25">
      <c r="A23" s="1"/>
      <c r="B23" s="5"/>
      <c r="C23" s="5" t="s">
        <v>19</v>
      </c>
      <c r="D23" s="8">
        <v>0</v>
      </c>
      <c r="E23" s="8">
        <v>0</v>
      </c>
      <c r="F23" s="8">
        <v>0.874</v>
      </c>
      <c r="G23" s="8">
        <v>0</v>
      </c>
      <c r="H23" s="8">
        <v>0.874</v>
      </c>
    </row>
    <row r="24" spans="1:8" x14ac:dyDescent="0.25">
      <c r="A24" s="1"/>
      <c r="B24" s="5"/>
      <c r="C24" s="5" t="s">
        <v>77</v>
      </c>
      <c r="D24" s="8">
        <v>0.55100000000000005</v>
      </c>
      <c r="E24" s="8">
        <v>0</v>
      </c>
      <c r="F24" s="8">
        <v>21.331</v>
      </c>
      <c r="G24" s="8">
        <v>0</v>
      </c>
      <c r="H24" s="8">
        <v>21.881999999999998</v>
      </c>
    </row>
    <row r="25" spans="1:8" x14ac:dyDescent="0.25">
      <c r="A25" s="1"/>
      <c r="B25" s="5"/>
      <c r="C25" s="5" t="s">
        <v>75</v>
      </c>
      <c r="D25" s="8">
        <v>343.87900000000002</v>
      </c>
      <c r="E25" s="8">
        <v>0</v>
      </c>
      <c r="F25" s="8">
        <v>95.304000000000016</v>
      </c>
      <c r="G25" s="8">
        <v>0</v>
      </c>
      <c r="H25" s="8">
        <v>439.18300000000005</v>
      </c>
    </row>
    <row r="26" spans="1:8" s="2" customFormat="1" x14ac:dyDescent="0.25">
      <c r="A26" s="1"/>
      <c r="B26" s="5"/>
      <c r="C26" s="5" t="s">
        <v>16</v>
      </c>
      <c r="D26" s="8">
        <v>0</v>
      </c>
      <c r="E26" s="8">
        <v>0</v>
      </c>
      <c r="F26" s="8">
        <v>2.8360000000000003</v>
      </c>
      <c r="G26" s="8">
        <v>0</v>
      </c>
      <c r="H26" s="8">
        <v>2.8360000000000003</v>
      </c>
    </row>
    <row r="27" spans="1:8" s="2" customFormat="1" x14ac:dyDescent="0.25">
      <c r="A27" s="1"/>
      <c r="B27" s="5"/>
      <c r="C27" s="5" t="s">
        <v>28</v>
      </c>
      <c r="D27" s="8">
        <v>0</v>
      </c>
      <c r="E27" s="8">
        <v>0</v>
      </c>
      <c r="F27" s="8">
        <v>4.2889999999999997</v>
      </c>
      <c r="G27" s="8">
        <v>0</v>
      </c>
      <c r="H27" s="8">
        <v>4.2889999999999997</v>
      </c>
    </row>
    <row r="28" spans="1:8" x14ac:dyDescent="0.25">
      <c r="A28" s="1"/>
      <c r="B28" s="5"/>
      <c r="C28" s="5" t="s">
        <v>71</v>
      </c>
      <c r="D28" s="8">
        <v>454.98299999999995</v>
      </c>
      <c r="E28" s="8">
        <v>0</v>
      </c>
      <c r="F28" s="8">
        <v>3896.348</v>
      </c>
      <c r="G28" s="8">
        <v>0</v>
      </c>
      <c r="H28" s="8">
        <v>4351.3310000000001</v>
      </c>
    </row>
    <row r="29" spans="1:8" x14ac:dyDescent="0.25">
      <c r="A29" s="1"/>
      <c r="B29" s="5"/>
      <c r="C29" s="5" t="s">
        <v>13</v>
      </c>
      <c r="D29" s="8">
        <v>0</v>
      </c>
      <c r="E29" s="8">
        <v>0</v>
      </c>
      <c r="F29" s="8">
        <v>1.1870000000000001</v>
      </c>
      <c r="G29" s="8">
        <v>0</v>
      </c>
      <c r="H29" s="8">
        <v>1.1870000000000001</v>
      </c>
    </row>
    <row r="30" spans="1:8" x14ac:dyDescent="0.25">
      <c r="A30" s="1"/>
      <c r="B30" s="5"/>
      <c r="C30" s="5" t="s">
        <v>108</v>
      </c>
      <c r="D30" s="8">
        <v>0</v>
      </c>
      <c r="E30" s="8">
        <v>0</v>
      </c>
      <c r="F30" s="8">
        <v>16.25</v>
      </c>
      <c r="G30" s="8">
        <v>0</v>
      </c>
      <c r="H30" s="8">
        <v>16.25</v>
      </c>
    </row>
    <row r="31" spans="1:8" x14ac:dyDescent="0.25">
      <c r="A31" s="1"/>
      <c r="B31" s="5" t="s">
        <v>79</v>
      </c>
      <c r="C31" s="5"/>
      <c r="D31" s="8">
        <v>799.96399999999994</v>
      </c>
      <c r="E31" s="8">
        <v>0</v>
      </c>
      <c r="F31" s="8">
        <v>4051.8599999999997</v>
      </c>
      <c r="G31" s="8">
        <v>0</v>
      </c>
      <c r="H31" s="8">
        <v>4851.8240000000005</v>
      </c>
    </row>
    <row r="32" spans="1:8" x14ac:dyDescent="0.25">
      <c r="A32" s="1" t="s">
        <v>67</v>
      </c>
      <c r="B32" s="5"/>
      <c r="C32" s="5"/>
      <c r="D32" s="9">
        <v>1015.365</v>
      </c>
      <c r="E32" s="9">
        <v>1814.693</v>
      </c>
      <c r="F32" s="9">
        <v>5858.9749999999995</v>
      </c>
      <c r="G32" s="9">
        <v>90.331999999999994</v>
      </c>
      <c r="H32" s="9">
        <v>8779.3649999999998</v>
      </c>
    </row>
    <row r="33" spans="1:8" x14ac:dyDescent="0.25">
      <c r="A33" s="1" t="s">
        <v>105</v>
      </c>
      <c r="B33" s="5"/>
      <c r="C33" s="5"/>
      <c r="D33" s="9">
        <v>1015.365</v>
      </c>
      <c r="E33" s="9">
        <v>1814.693</v>
      </c>
      <c r="F33" s="9">
        <v>5858.9749999999995</v>
      </c>
      <c r="G33" s="9">
        <v>90.331999999999994</v>
      </c>
      <c r="H33" s="9">
        <v>8779.3649999999998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Pcia. Buenos Aires</vt:lpstr>
      <vt:lpstr>Pcia. Rio Negro</vt:lpstr>
      <vt:lpstr>Pcia. Chubut</vt:lpstr>
      <vt:lpstr>Pcia. Santa Cruz</vt:lpstr>
      <vt:lpstr>Pcia. Tierra del Fuego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Rozycki</dc:creator>
  <cp:lastModifiedBy>Vera Rozycki</cp:lastModifiedBy>
  <dcterms:created xsi:type="dcterms:W3CDTF">2023-05-05T15:23:59Z</dcterms:created>
  <dcterms:modified xsi:type="dcterms:W3CDTF">2026-04-29T18:08:13Z</dcterms:modified>
</cp:coreProperties>
</file>